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ECRETARIA PRIVADA\VIGILANCIA\APROBADOS\SIN CONTROL DE CAMCIO\VIGILANCIA AJUSTADA A 9 MESES\"/>
    </mc:Choice>
  </mc:AlternateContent>
  <xr:revisionPtr revIDLastSave="0" documentId="13_ncr:1_{B2E953F3-BE20-4544-BC84-6B4A9A64E9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SUPUESTO 2025-26-27 Y 3 M 28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12" l="1"/>
  <c r="L93" i="12"/>
  <c r="G9" i="12"/>
  <c r="J9" i="12" s="1"/>
  <c r="L9" i="12" s="1"/>
  <c r="O9" i="12" s="1"/>
  <c r="AP81" i="12"/>
  <c r="D84" i="12"/>
  <c r="D86" i="12" s="1"/>
  <c r="S83" i="12"/>
  <c r="V83" i="12" s="1"/>
  <c r="X83" i="12" s="1"/>
  <c r="AA83" i="12" s="1"/>
  <c r="S82" i="12"/>
  <c r="V82" i="12" s="1"/>
  <c r="X82" i="12" s="1"/>
  <c r="AA82" i="12" s="1"/>
  <c r="S81" i="12"/>
  <c r="V81" i="12" s="1"/>
  <c r="X81" i="12" s="1"/>
  <c r="AA81" i="12" s="1"/>
  <c r="S80" i="12"/>
  <c r="V80" i="12" s="1"/>
  <c r="X80" i="12" s="1"/>
  <c r="AA80" i="12" s="1"/>
  <c r="S79" i="12"/>
  <c r="V79" i="12" s="1"/>
  <c r="X79" i="12" s="1"/>
  <c r="AA79" i="12" s="1"/>
  <c r="S78" i="12"/>
  <c r="V78" i="12" s="1"/>
  <c r="X78" i="12" s="1"/>
  <c r="AA78" i="12" s="1"/>
  <c r="S77" i="12"/>
  <c r="V77" i="12" s="1"/>
  <c r="X77" i="12" s="1"/>
  <c r="AA77" i="12" s="1"/>
  <c r="S76" i="12"/>
  <c r="V76" i="12" s="1"/>
  <c r="X76" i="12" s="1"/>
  <c r="AA76" i="12" s="1"/>
  <c r="S75" i="12"/>
  <c r="V75" i="12" s="1"/>
  <c r="X75" i="12" s="1"/>
  <c r="AA75" i="12" s="1"/>
  <c r="S74" i="12"/>
  <c r="V74" i="12" s="1"/>
  <c r="X74" i="12" s="1"/>
  <c r="AA74" i="12" s="1"/>
  <c r="S73" i="12"/>
  <c r="V73" i="12" s="1"/>
  <c r="X73" i="12" s="1"/>
  <c r="AA73" i="12" s="1"/>
  <c r="S72" i="12"/>
  <c r="V72" i="12" s="1"/>
  <c r="X72" i="12" s="1"/>
  <c r="AA72" i="12" s="1"/>
  <c r="S71" i="12"/>
  <c r="V71" i="12" s="1"/>
  <c r="X71" i="12" s="1"/>
  <c r="AA71" i="12" s="1"/>
  <c r="S70" i="12"/>
  <c r="V70" i="12" s="1"/>
  <c r="X70" i="12" s="1"/>
  <c r="AA70" i="12" s="1"/>
  <c r="S69" i="12"/>
  <c r="V69" i="12" s="1"/>
  <c r="X69" i="12" s="1"/>
  <c r="AA69" i="12" s="1"/>
  <c r="S68" i="12"/>
  <c r="V68" i="12" s="1"/>
  <c r="X68" i="12" s="1"/>
  <c r="AA68" i="12" s="1"/>
  <c r="S67" i="12"/>
  <c r="V67" i="12" s="1"/>
  <c r="X67" i="12" s="1"/>
  <c r="AA67" i="12" s="1"/>
  <c r="S66" i="12"/>
  <c r="V66" i="12" s="1"/>
  <c r="X66" i="12" s="1"/>
  <c r="AA66" i="12" s="1"/>
  <c r="S65" i="12"/>
  <c r="V65" i="12" s="1"/>
  <c r="X65" i="12" s="1"/>
  <c r="AA65" i="12" s="1"/>
  <c r="S64" i="12"/>
  <c r="V64" i="12" s="1"/>
  <c r="X64" i="12" s="1"/>
  <c r="AA64" i="12" s="1"/>
  <c r="S63" i="12"/>
  <c r="V63" i="12" s="1"/>
  <c r="X63" i="12" s="1"/>
  <c r="AA63" i="12" s="1"/>
  <c r="S62" i="12"/>
  <c r="V62" i="12" s="1"/>
  <c r="X62" i="12" s="1"/>
  <c r="AA62" i="12" s="1"/>
  <c r="S61" i="12"/>
  <c r="V61" i="12" s="1"/>
  <c r="X61" i="12" s="1"/>
  <c r="AA61" i="12" s="1"/>
  <c r="S60" i="12"/>
  <c r="V60" i="12" s="1"/>
  <c r="X60" i="12" s="1"/>
  <c r="AA60" i="12" s="1"/>
  <c r="S59" i="12"/>
  <c r="V59" i="12" s="1"/>
  <c r="X59" i="12" s="1"/>
  <c r="AA59" i="12" s="1"/>
  <c r="S58" i="12"/>
  <c r="V58" i="12" s="1"/>
  <c r="X58" i="12" s="1"/>
  <c r="AA58" i="12" s="1"/>
  <c r="S57" i="12"/>
  <c r="V57" i="12" s="1"/>
  <c r="X57" i="12" s="1"/>
  <c r="AA57" i="12" s="1"/>
  <c r="S56" i="12"/>
  <c r="V56" i="12" s="1"/>
  <c r="X56" i="12" s="1"/>
  <c r="AA56" i="12" s="1"/>
  <c r="S55" i="12"/>
  <c r="V55" i="12" s="1"/>
  <c r="X55" i="12" s="1"/>
  <c r="AA55" i="12" s="1"/>
  <c r="S54" i="12"/>
  <c r="V54" i="12" s="1"/>
  <c r="X54" i="12" s="1"/>
  <c r="AA54" i="12" s="1"/>
  <c r="S53" i="12"/>
  <c r="V53" i="12" s="1"/>
  <c r="X53" i="12" s="1"/>
  <c r="AA53" i="12" s="1"/>
  <c r="S52" i="12"/>
  <c r="V52" i="12" s="1"/>
  <c r="X52" i="12" s="1"/>
  <c r="AA52" i="12" s="1"/>
  <c r="S51" i="12"/>
  <c r="V51" i="12" s="1"/>
  <c r="X51" i="12" s="1"/>
  <c r="AA51" i="12" s="1"/>
  <c r="S50" i="12"/>
  <c r="V50" i="12" s="1"/>
  <c r="X50" i="12" s="1"/>
  <c r="AA50" i="12" s="1"/>
  <c r="S49" i="12"/>
  <c r="V49" i="12" s="1"/>
  <c r="X49" i="12" s="1"/>
  <c r="AA49" i="12" s="1"/>
  <c r="S48" i="12"/>
  <c r="V48" i="12" s="1"/>
  <c r="X48" i="12" s="1"/>
  <c r="AA48" i="12" s="1"/>
  <c r="S47" i="12"/>
  <c r="V47" i="12" s="1"/>
  <c r="X47" i="12" s="1"/>
  <c r="AA47" i="12" s="1"/>
  <c r="S46" i="12"/>
  <c r="V46" i="12" s="1"/>
  <c r="X46" i="12" s="1"/>
  <c r="AA46" i="12" s="1"/>
  <c r="S45" i="12"/>
  <c r="V45" i="12" s="1"/>
  <c r="X45" i="12" s="1"/>
  <c r="AA45" i="12" s="1"/>
  <c r="S44" i="12"/>
  <c r="V44" i="12" s="1"/>
  <c r="X44" i="12" s="1"/>
  <c r="AA44" i="12" s="1"/>
  <c r="S43" i="12"/>
  <c r="V43" i="12" s="1"/>
  <c r="X43" i="12" s="1"/>
  <c r="AA43" i="12" s="1"/>
  <c r="S42" i="12"/>
  <c r="V42" i="12" s="1"/>
  <c r="X42" i="12" s="1"/>
  <c r="AA42" i="12" s="1"/>
  <c r="S41" i="12"/>
  <c r="V41" i="12" s="1"/>
  <c r="X41" i="12" s="1"/>
  <c r="AA41" i="12" s="1"/>
  <c r="S40" i="12"/>
  <c r="V40" i="12" s="1"/>
  <c r="X40" i="12" s="1"/>
  <c r="AA40" i="12" s="1"/>
  <c r="S39" i="12"/>
  <c r="V39" i="12" s="1"/>
  <c r="X39" i="12" s="1"/>
  <c r="AA39" i="12" s="1"/>
  <c r="S38" i="12"/>
  <c r="V38" i="12" s="1"/>
  <c r="X38" i="12" s="1"/>
  <c r="AA38" i="12" s="1"/>
  <c r="S37" i="12"/>
  <c r="V37" i="12" s="1"/>
  <c r="X37" i="12" s="1"/>
  <c r="AA37" i="12" s="1"/>
  <c r="S36" i="12"/>
  <c r="V36" i="12" s="1"/>
  <c r="X36" i="12" s="1"/>
  <c r="AA36" i="12" s="1"/>
  <c r="S35" i="12"/>
  <c r="V35" i="12" s="1"/>
  <c r="X35" i="12" s="1"/>
  <c r="AA35" i="12" s="1"/>
  <c r="S34" i="12"/>
  <c r="V34" i="12" s="1"/>
  <c r="X34" i="12" s="1"/>
  <c r="AA34" i="12" s="1"/>
  <c r="S33" i="12"/>
  <c r="V33" i="12" s="1"/>
  <c r="X33" i="12" s="1"/>
  <c r="AA33" i="12" s="1"/>
  <c r="S32" i="12"/>
  <c r="V32" i="12" s="1"/>
  <c r="X32" i="12" s="1"/>
  <c r="AA32" i="12" s="1"/>
  <c r="S31" i="12"/>
  <c r="V31" i="12" s="1"/>
  <c r="X31" i="12" s="1"/>
  <c r="AA31" i="12" s="1"/>
  <c r="S30" i="12"/>
  <c r="V30" i="12" s="1"/>
  <c r="X30" i="12" s="1"/>
  <c r="AA30" i="12" s="1"/>
  <c r="S29" i="12"/>
  <c r="V29" i="12" s="1"/>
  <c r="X29" i="12" s="1"/>
  <c r="AA29" i="12" s="1"/>
  <c r="S28" i="12"/>
  <c r="V28" i="12" s="1"/>
  <c r="X28" i="12" s="1"/>
  <c r="AA28" i="12" s="1"/>
  <c r="S27" i="12"/>
  <c r="V27" i="12" s="1"/>
  <c r="X27" i="12" s="1"/>
  <c r="AA27" i="12" s="1"/>
  <c r="S26" i="12"/>
  <c r="V26" i="12" s="1"/>
  <c r="X26" i="12" s="1"/>
  <c r="AA26" i="12" s="1"/>
  <c r="S25" i="12"/>
  <c r="V25" i="12" s="1"/>
  <c r="X25" i="12" s="1"/>
  <c r="AA25" i="12" s="1"/>
  <c r="S24" i="12"/>
  <c r="V24" i="12" s="1"/>
  <c r="X24" i="12" s="1"/>
  <c r="AA24" i="12" s="1"/>
  <c r="S23" i="12"/>
  <c r="V23" i="12" s="1"/>
  <c r="X23" i="12" s="1"/>
  <c r="AA23" i="12" s="1"/>
  <c r="S22" i="12"/>
  <c r="V22" i="12" s="1"/>
  <c r="X22" i="12" s="1"/>
  <c r="AA22" i="12" s="1"/>
  <c r="S21" i="12"/>
  <c r="V21" i="12" s="1"/>
  <c r="X21" i="12" s="1"/>
  <c r="AA21" i="12" s="1"/>
  <c r="S20" i="12"/>
  <c r="V20" i="12" s="1"/>
  <c r="X20" i="12" s="1"/>
  <c r="AA20" i="12" s="1"/>
  <c r="S19" i="12"/>
  <c r="V19" i="12" s="1"/>
  <c r="X19" i="12" s="1"/>
  <c r="AA19" i="12" s="1"/>
  <c r="S18" i="12"/>
  <c r="V18" i="12" s="1"/>
  <c r="X18" i="12" s="1"/>
  <c r="AA18" i="12" s="1"/>
  <c r="S17" i="12"/>
  <c r="V17" i="12" s="1"/>
  <c r="X17" i="12" s="1"/>
  <c r="AA17" i="12" s="1"/>
  <c r="S16" i="12"/>
  <c r="V16" i="12" s="1"/>
  <c r="X16" i="12" s="1"/>
  <c r="AA16" i="12" s="1"/>
  <c r="S15" i="12"/>
  <c r="V15" i="12" s="1"/>
  <c r="X15" i="12" s="1"/>
  <c r="AA15" i="12" s="1"/>
  <c r="S14" i="12"/>
  <c r="V14" i="12" s="1"/>
  <c r="X14" i="12" s="1"/>
  <c r="AA14" i="12" s="1"/>
  <c r="S13" i="12"/>
  <c r="V13" i="12" s="1"/>
  <c r="X13" i="12" s="1"/>
  <c r="AA13" i="12" s="1"/>
  <c r="S12" i="12"/>
  <c r="V12" i="12" s="1"/>
  <c r="X12" i="12" s="1"/>
  <c r="AA12" i="12" s="1"/>
  <c r="S11" i="12"/>
  <c r="V11" i="12" s="1"/>
  <c r="X11" i="12" s="1"/>
  <c r="AA11" i="12" s="1"/>
  <c r="S10" i="12"/>
  <c r="V10" i="12" s="1"/>
  <c r="X10" i="12" s="1"/>
  <c r="AA10" i="12" s="1"/>
  <c r="S9" i="12"/>
  <c r="V9" i="12" s="1"/>
  <c r="X9" i="12" s="1"/>
  <c r="AA9" i="12" s="1"/>
  <c r="G36" i="12"/>
  <c r="G35" i="12"/>
  <c r="G83" i="12"/>
  <c r="J83" i="12" s="1"/>
  <c r="L83" i="12" s="1"/>
  <c r="O2" i="12" l="1"/>
  <c r="Q2" i="12" s="1"/>
  <c r="R2" i="12" s="1"/>
  <c r="L2" i="12"/>
  <c r="M2" i="12" s="1"/>
  <c r="O83" i="12"/>
  <c r="AA84" i="12"/>
  <c r="G82" i="12" l="1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J73" i="12" l="1"/>
  <c r="L73" i="12" s="1"/>
  <c r="O73" i="12" s="1"/>
  <c r="J34" i="12"/>
  <c r="L34" i="12" s="1"/>
  <c r="O34" i="12" s="1"/>
  <c r="J31" i="12"/>
  <c r="L31" i="12" s="1"/>
  <c r="O31" i="12" s="1"/>
  <c r="J18" i="12"/>
  <c r="L18" i="12" s="1"/>
  <c r="O18" i="12" s="1"/>
  <c r="J16" i="12"/>
  <c r="L16" i="12" s="1"/>
  <c r="O16" i="12" s="1"/>
  <c r="J14" i="12"/>
  <c r="L14" i="12" s="1"/>
  <c r="O14" i="12" s="1"/>
  <c r="J10" i="12"/>
  <c r="L10" i="12" s="1"/>
  <c r="O10" i="12" s="1"/>
  <c r="J82" i="12" l="1"/>
  <c r="L82" i="12" s="1"/>
  <c r="O82" i="12" s="1"/>
  <c r="J81" i="12"/>
  <c r="L81" i="12" s="1"/>
  <c r="O81" i="12" s="1"/>
  <c r="J80" i="12"/>
  <c r="L80" i="12" s="1"/>
  <c r="O80" i="12" s="1"/>
  <c r="J79" i="12"/>
  <c r="L79" i="12" s="1"/>
  <c r="O79" i="12" s="1"/>
  <c r="J78" i="12"/>
  <c r="L78" i="12" s="1"/>
  <c r="O78" i="12" s="1"/>
  <c r="J77" i="12"/>
  <c r="L77" i="12" s="1"/>
  <c r="O77" i="12" s="1"/>
  <c r="J76" i="12"/>
  <c r="L76" i="12" s="1"/>
  <c r="O76" i="12" s="1"/>
  <c r="J75" i="12"/>
  <c r="L75" i="12" s="1"/>
  <c r="O75" i="12" s="1"/>
  <c r="J74" i="12"/>
  <c r="L74" i="12" s="1"/>
  <c r="O74" i="12" s="1"/>
  <c r="J72" i="12"/>
  <c r="L72" i="12" s="1"/>
  <c r="O72" i="12" s="1"/>
  <c r="J71" i="12"/>
  <c r="L71" i="12" s="1"/>
  <c r="O71" i="12" s="1"/>
  <c r="J70" i="12"/>
  <c r="L70" i="12" s="1"/>
  <c r="O70" i="12" s="1"/>
  <c r="J69" i="12"/>
  <c r="L69" i="12" s="1"/>
  <c r="O69" i="12" s="1"/>
  <c r="J68" i="12"/>
  <c r="L68" i="12" s="1"/>
  <c r="O68" i="12" s="1"/>
  <c r="J67" i="12"/>
  <c r="L67" i="12" s="1"/>
  <c r="O67" i="12" s="1"/>
  <c r="J66" i="12"/>
  <c r="L66" i="12" s="1"/>
  <c r="O66" i="12" s="1"/>
  <c r="J65" i="12"/>
  <c r="L65" i="12" s="1"/>
  <c r="O65" i="12" s="1"/>
  <c r="J64" i="12"/>
  <c r="L64" i="12" s="1"/>
  <c r="O64" i="12" s="1"/>
  <c r="J63" i="12"/>
  <c r="L63" i="12" s="1"/>
  <c r="O63" i="12" s="1"/>
  <c r="J62" i="12"/>
  <c r="L62" i="12" s="1"/>
  <c r="O62" i="12" s="1"/>
  <c r="J61" i="12"/>
  <c r="L61" i="12" s="1"/>
  <c r="O61" i="12" s="1"/>
  <c r="J60" i="12"/>
  <c r="L60" i="12" s="1"/>
  <c r="O60" i="12" s="1"/>
  <c r="J59" i="12"/>
  <c r="L59" i="12" s="1"/>
  <c r="O59" i="12" s="1"/>
  <c r="J58" i="12"/>
  <c r="L58" i="12" s="1"/>
  <c r="O58" i="12" s="1"/>
  <c r="J57" i="12"/>
  <c r="L57" i="12" s="1"/>
  <c r="O57" i="12" s="1"/>
  <c r="J56" i="12"/>
  <c r="L56" i="12" s="1"/>
  <c r="O56" i="12" s="1"/>
  <c r="J55" i="12"/>
  <c r="L55" i="12" s="1"/>
  <c r="O55" i="12" s="1"/>
  <c r="J54" i="12"/>
  <c r="L54" i="12" s="1"/>
  <c r="O54" i="12" s="1"/>
  <c r="J53" i="12"/>
  <c r="L53" i="12" s="1"/>
  <c r="O53" i="12" s="1"/>
  <c r="J52" i="12"/>
  <c r="L52" i="12" s="1"/>
  <c r="O52" i="12" s="1"/>
  <c r="J51" i="12"/>
  <c r="L51" i="12" s="1"/>
  <c r="O51" i="12" s="1"/>
  <c r="J50" i="12"/>
  <c r="L50" i="12" s="1"/>
  <c r="O50" i="12" s="1"/>
  <c r="J49" i="12"/>
  <c r="L49" i="12" s="1"/>
  <c r="O49" i="12" s="1"/>
  <c r="J48" i="12"/>
  <c r="L48" i="12" s="1"/>
  <c r="O48" i="12" s="1"/>
  <c r="J47" i="12"/>
  <c r="L47" i="12" s="1"/>
  <c r="O47" i="12" s="1"/>
  <c r="J46" i="12"/>
  <c r="L46" i="12" s="1"/>
  <c r="O46" i="12" s="1"/>
  <c r="J45" i="12"/>
  <c r="L45" i="12" s="1"/>
  <c r="O45" i="12" s="1"/>
  <c r="J44" i="12"/>
  <c r="L44" i="12" s="1"/>
  <c r="O44" i="12" s="1"/>
  <c r="J43" i="12"/>
  <c r="L43" i="12" s="1"/>
  <c r="O43" i="12" s="1"/>
  <c r="J42" i="12"/>
  <c r="L42" i="12" s="1"/>
  <c r="O42" i="12" s="1"/>
  <c r="J41" i="12"/>
  <c r="L41" i="12" s="1"/>
  <c r="O41" i="12" s="1"/>
  <c r="J40" i="12"/>
  <c r="L40" i="12" s="1"/>
  <c r="O40" i="12" s="1"/>
  <c r="J39" i="12"/>
  <c r="L39" i="12" s="1"/>
  <c r="O39" i="12" s="1"/>
  <c r="J38" i="12"/>
  <c r="L38" i="12" s="1"/>
  <c r="O38" i="12" s="1"/>
  <c r="J37" i="12"/>
  <c r="L37" i="12" s="1"/>
  <c r="O37" i="12" s="1"/>
  <c r="J36" i="12"/>
  <c r="L36" i="12" s="1"/>
  <c r="O36" i="12" s="1"/>
  <c r="J35" i="12"/>
  <c r="L35" i="12" s="1"/>
  <c r="O35" i="12" s="1"/>
  <c r="J33" i="12"/>
  <c r="L33" i="12" s="1"/>
  <c r="O33" i="12" s="1"/>
  <c r="J32" i="12"/>
  <c r="L32" i="12" s="1"/>
  <c r="O32" i="12" s="1"/>
  <c r="J30" i="12"/>
  <c r="L30" i="12" s="1"/>
  <c r="O30" i="12" s="1"/>
  <c r="J29" i="12"/>
  <c r="L29" i="12" s="1"/>
  <c r="O29" i="12" s="1"/>
  <c r="J28" i="12"/>
  <c r="L28" i="12" s="1"/>
  <c r="O28" i="12" s="1"/>
  <c r="J27" i="12"/>
  <c r="L27" i="12" s="1"/>
  <c r="O27" i="12" s="1"/>
  <c r="J26" i="12"/>
  <c r="L26" i="12" s="1"/>
  <c r="O26" i="12" s="1"/>
  <c r="J25" i="12"/>
  <c r="L25" i="12" s="1"/>
  <c r="O25" i="12" s="1"/>
  <c r="J24" i="12"/>
  <c r="L24" i="12" s="1"/>
  <c r="O24" i="12" s="1"/>
  <c r="J23" i="12"/>
  <c r="L23" i="12" s="1"/>
  <c r="O23" i="12" s="1"/>
  <c r="J22" i="12"/>
  <c r="L22" i="12" s="1"/>
  <c r="O22" i="12" s="1"/>
  <c r="J21" i="12"/>
  <c r="L21" i="12" s="1"/>
  <c r="O21" i="12" s="1"/>
  <c r="J20" i="12"/>
  <c r="L20" i="12" s="1"/>
  <c r="O20" i="12" s="1"/>
  <c r="J19" i="12"/>
  <c r="L19" i="12" s="1"/>
  <c r="O19" i="12" s="1"/>
  <c r="J17" i="12"/>
  <c r="L17" i="12" s="1"/>
  <c r="O17" i="12" s="1"/>
  <c r="J15" i="12"/>
  <c r="L15" i="12" s="1"/>
  <c r="O15" i="12" s="1"/>
  <c r="J13" i="12"/>
  <c r="L13" i="12" s="1"/>
  <c r="O13" i="12" s="1"/>
  <c r="J12" i="12"/>
  <c r="L12" i="12" s="1"/>
  <c r="O12" i="12" s="1"/>
  <c r="J11" i="12"/>
  <c r="L11" i="12" s="1"/>
  <c r="O11" i="12" s="1"/>
  <c r="O84" i="12" l="1"/>
  <c r="S92" i="12" s="1"/>
  <c r="S95" i="12" s="1"/>
</calcChain>
</file>

<file path=xl/sharedStrings.xml><?xml version="1.0" encoding="utf-8"?>
<sst xmlns="http://schemas.openxmlformats.org/spreadsheetml/2006/main" count="184" uniqueCount="107">
  <si>
    <r>
      <rPr>
        <sz val="10.5"/>
        <rFont val="Calibri"/>
        <family val="1"/>
      </rPr>
      <t>COLEGIO NATANIA</t>
    </r>
  </si>
  <si>
    <r>
      <rPr>
        <sz val="10.5"/>
        <rFont val="Calibri"/>
        <family val="1"/>
      </rPr>
      <t>Servicios de Vigilancia y seguridad privada veinticuatro (24) horas treinta (30) días al mes, de lunes a domingo, medio Humano sin Arma</t>
    </r>
  </si>
  <si>
    <r>
      <rPr>
        <sz val="10.5"/>
        <rFont val="Calibri"/>
        <family val="1"/>
      </rPr>
      <t>COLEGIO EL CARMELO</t>
    </r>
  </si>
  <si>
    <r>
      <rPr>
        <sz val="10.5"/>
        <rFont val="Calibri"/>
        <family val="1"/>
      </rPr>
      <t>Servicios    de    Vigilancia    y    seguridad    privada veinticuatro  (24)  horas  treinta  (30)  días  al  mes, de lunes a domingo, medio Humano sin Arma.</t>
    </r>
  </si>
  <si>
    <r>
      <rPr>
        <sz val="10.5"/>
        <rFont val="Calibri"/>
        <family val="1"/>
      </rPr>
      <t>COLEGIO BOLIVARIANO</t>
    </r>
  </si>
  <si>
    <r>
      <rPr>
        <sz val="10.5"/>
        <rFont val="Calibri"/>
        <family val="1"/>
      </rPr>
      <t>COLEGIO EL ESFUERZO</t>
    </r>
  </si>
  <si>
    <r>
      <rPr>
        <sz val="10.5"/>
        <rFont val="Calibri"/>
        <family val="1"/>
      </rPr>
      <t>COLEGIO INDUSTRIAL</t>
    </r>
  </si>
  <si>
    <r>
      <rPr>
        <sz val="10.5"/>
        <rFont val="Calibri"/>
        <family val="1"/>
      </rPr>
      <t>Servicios    de    Vigilancia    y    seguridad    privada veinticuatro  (24)  horas  treinta  (30)  días  al  mes, de lunes a domingo, medio Humano Sin Arma.</t>
    </r>
  </si>
  <si>
    <r>
      <rPr>
        <sz val="10.5"/>
        <rFont val="Calibri"/>
        <family val="1"/>
      </rPr>
      <t>COLEGIO SAN ANTONIO</t>
    </r>
  </si>
  <si>
    <r>
      <rPr>
        <sz val="10.5"/>
        <rFont val="Calibri"/>
        <family val="1"/>
      </rPr>
      <t>COLEGIO URBANA</t>
    </r>
  </si>
  <si>
    <r>
      <rPr>
        <sz val="10.5"/>
        <rFont val="Calibri"/>
        <family val="1"/>
      </rPr>
      <t>COLEGIO          SAGRADA FAMILIA</t>
    </r>
  </si>
  <si>
    <r>
      <rPr>
        <sz val="10.5"/>
        <rFont val="Calibri"/>
        <family val="1"/>
      </rPr>
      <t>COLEGIO                 PHILIP BEAKMAN</t>
    </r>
  </si>
  <si>
    <r>
      <rPr>
        <sz val="10.5"/>
        <rFont val="Calibri"/>
        <family val="1"/>
      </rPr>
      <t>COLEGIO RUBEN DARIO</t>
    </r>
  </si>
  <si>
    <r>
      <rPr>
        <sz val="10.5"/>
        <rFont val="Calibri"/>
        <family val="1"/>
      </rPr>
      <t>COLEGIO   BROOKS   HILL PRIMARIA</t>
    </r>
  </si>
  <si>
    <r>
      <rPr>
        <sz val="10.5"/>
        <rFont val="Calibri"/>
        <family val="1"/>
      </rPr>
      <t>COLEGIO FLOWERS HILL</t>
    </r>
  </si>
  <si>
    <r>
      <rPr>
        <sz val="10.5"/>
        <rFont val="Calibri"/>
        <family val="1"/>
      </rPr>
      <t>COLEGIO EMMANUEL</t>
    </r>
  </si>
  <si>
    <r>
      <rPr>
        <sz val="10.5"/>
        <rFont val="Calibri"/>
        <family val="1"/>
      </rPr>
      <t>ESCUELA BOMBONA</t>
    </r>
  </si>
  <si>
    <r>
      <rPr>
        <sz val="10.5"/>
        <rFont val="Calibri"/>
        <family val="1"/>
      </rPr>
      <t>ESCUELA BOYACA</t>
    </r>
  </si>
  <si>
    <r>
      <rPr>
        <sz val="10.5"/>
        <rFont val="Calibri"/>
        <family val="1"/>
      </rPr>
      <t>COLEGIO JUNIN</t>
    </r>
  </si>
  <si>
    <r>
      <rPr>
        <sz val="10.5"/>
        <rFont val="Calibri"/>
        <family val="1"/>
      </rPr>
      <t>COLEGIO CONCENTRACION SIMON BOLIVAR</t>
    </r>
  </si>
  <si>
    <r>
      <rPr>
        <sz val="10.5"/>
        <rFont val="Calibri"/>
        <family val="1"/>
      </rPr>
      <t>CDI LOMA BROKS HILL</t>
    </r>
  </si>
  <si>
    <r>
      <rPr>
        <sz val="10.5"/>
        <rFont val="Calibri"/>
        <family val="1"/>
      </rPr>
      <t>SAN  FRASCISCO  JAVIER (CDI)</t>
    </r>
  </si>
  <si>
    <r>
      <rPr>
        <sz val="10.5"/>
        <rFont val="Calibri"/>
        <family val="1"/>
      </rPr>
      <t xml:space="preserve">CDI                         MARIA
</t>
    </r>
    <r>
      <rPr>
        <sz val="10.5"/>
        <rFont val="Calibri"/>
        <family val="1"/>
      </rPr>
      <t>AUXILIADORA</t>
    </r>
  </si>
  <si>
    <r>
      <rPr>
        <sz val="10.5"/>
        <rFont val="Calibri"/>
        <family val="1"/>
      </rPr>
      <t>LUDOTECA NAVE CHILLS</t>
    </r>
  </si>
  <si>
    <r>
      <rPr>
        <sz val="10.5"/>
        <rFont val="Calibri"/>
        <family val="1"/>
      </rPr>
      <t>CASA LUDICA DEL COVE</t>
    </r>
  </si>
  <si>
    <r>
      <rPr>
        <sz val="10.5"/>
        <rFont val="Calibri"/>
        <family val="1"/>
      </rPr>
      <t xml:space="preserve">EDIFICIO           ANTIGUO
</t>
    </r>
    <r>
      <rPr>
        <sz val="10.5"/>
        <rFont val="Calibri"/>
        <family val="1"/>
      </rPr>
      <t>TRANSITO           (PUNTO VERDA)</t>
    </r>
  </si>
  <si>
    <r>
      <rPr>
        <sz val="10.5"/>
        <rFont val="Calibri"/>
        <family val="1"/>
      </rPr>
      <t>TALLER DEPARTAMENTAL</t>
    </r>
  </si>
  <si>
    <r>
      <rPr>
        <sz val="10.5"/>
        <rFont val="Calibri"/>
        <family val="1"/>
      </rPr>
      <t>BOMBEROS</t>
    </r>
  </si>
  <si>
    <r>
      <rPr>
        <sz val="10.5"/>
        <rFont val="Calibri"/>
        <family val="1"/>
      </rPr>
      <t>CASA   DE   LA   CULTURA LOMA</t>
    </r>
  </si>
  <si>
    <r>
      <rPr>
        <sz val="10.5"/>
        <rFont val="Calibri"/>
        <family val="1"/>
      </rPr>
      <t>EDIFICIO OCCRE.</t>
    </r>
  </si>
  <si>
    <r>
      <rPr>
        <sz val="10.5"/>
        <rFont val="Calibri"/>
        <family val="1"/>
      </rPr>
      <t xml:space="preserve">Servicios    de    Vigilancia    y    seguridad    privada veinticuatro  (24)  horas  treinta  (30)  días  al  mes, de lunes a domingo, medio Humano </t>
    </r>
    <r>
      <rPr>
        <b/>
        <sz val="10.5"/>
        <rFont val="Calibri"/>
        <family val="1"/>
      </rPr>
      <t>con arma</t>
    </r>
    <r>
      <rPr>
        <sz val="10.5"/>
        <rFont val="Calibri"/>
        <family val="1"/>
      </rPr>
      <t>.</t>
    </r>
  </si>
  <si>
    <r>
      <rPr>
        <sz val="10.5"/>
        <rFont val="Calibri"/>
        <family val="1"/>
      </rPr>
      <t>CASA DE JUSTICIA</t>
    </r>
  </si>
  <si>
    <r>
      <rPr>
        <sz val="10.5"/>
        <rFont val="Calibri"/>
        <family val="1"/>
      </rPr>
      <t>COLISEO SAN LUIS</t>
    </r>
  </si>
  <si>
    <r>
      <rPr>
        <sz val="10.5"/>
        <rFont val="Calibri"/>
        <family val="1"/>
      </rPr>
      <t>PUESTO     SALUD     SAN LUIS</t>
    </r>
  </si>
  <si>
    <r>
      <rPr>
        <sz val="10.5"/>
        <rFont val="Calibri"/>
        <family val="1"/>
      </rPr>
      <t>LABORATORIO             DE SALUD PUBLICA</t>
    </r>
  </si>
  <si>
    <r>
      <rPr>
        <sz val="10.5"/>
        <rFont val="Calibri"/>
        <family val="1"/>
      </rPr>
      <t>CENTRO VIRTUAL LOMA</t>
    </r>
  </si>
  <si>
    <r>
      <rPr>
        <sz val="10.5"/>
        <rFont val="Calibri"/>
        <family val="1"/>
      </rPr>
      <t>VIVE DIGITAL SARIE BAY</t>
    </r>
  </si>
  <si>
    <r>
      <rPr>
        <sz val="10.5"/>
        <rFont val="Calibri"/>
        <family val="1"/>
      </rPr>
      <t>ESTADIO    DE    BEISBOL INFANTIL</t>
    </r>
  </si>
  <si>
    <r>
      <rPr>
        <sz val="10.5"/>
        <rFont val="Calibri"/>
        <family val="1"/>
      </rPr>
      <t>ESTADIO DE FUTBOL</t>
    </r>
  </si>
  <si>
    <r>
      <rPr>
        <sz val="10.5"/>
        <rFont val="Calibri"/>
        <family val="1"/>
      </rPr>
      <t>SECRETARIA                 DE TURISMO</t>
    </r>
  </si>
  <si>
    <r>
      <rPr>
        <sz val="10.5"/>
        <rFont val="Calibri"/>
        <family val="1"/>
      </rPr>
      <t xml:space="preserve">Servicios    de    Vigilancia    y    seguridad    privada veinticuatro  (24)  horas  treinta  (30)  días  al  mes, de lunes a domingo, medio Humano </t>
    </r>
    <r>
      <rPr>
        <b/>
        <sz val="10.5"/>
        <rFont val="Calibri"/>
        <family val="1"/>
      </rPr>
      <t>con Arma</t>
    </r>
    <r>
      <rPr>
        <sz val="10.5"/>
        <rFont val="Calibri"/>
        <family val="1"/>
      </rPr>
      <t>.</t>
    </r>
  </si>
  <si>
    <r>
      <rPr>
        <sz val="10.5"/>
        <rFont val="Calibri"/>
        <family val="1"/>
      </rPr>
      <t>EDIFICIO    GRUPO    TIC, SECRETARIA  DE  SALUD Y CGD</t>
    </r>
  </si>
  <si>
    <r>
      <rPr>
        <sz val="10.5"/>
        <rFont val="Calibri"/>
        <family val="1"/>
      </rPr>
      <t>MUELLE AGRICULTURA</t>
    </r>
  </si>
  <si>
    <r>
      <rPr>
        <sz val="10.5"/>
        <rFont val="Calibri"/>
        <family val="1"/>
      </rPr>
      <t>PVD LAB</t>
    </r>
  </si>
  <si>
    <r>
      <rPr>
        <sz val="10.5"/>
        <rFont val="Calibri"/>
        <family val="1"/>
      </rPr>
      <t>FONDO   DE   PENSIONES Y CESANTIAS</t>
    </r>
  </si>
  <si>
    <r>
      <rPr>
        <sz val="10.5"/>
        <rFont val="Calibri"/>
        <family val="1"/>
      </rPr>
      <t>ASAMBLEA DEPARTAMENTAL</t>
    </r>
  </si>
  <si>
    <r>
      <rPr>
        <sz val="10.5"/>
        <rFont val="Calibri"/>
        <family val="1"/>
      </rPr>
      <t>COSO DEPARTAMENTAL</t>
    </r>
  </si>
  <si>
    <r>
      <rPr>
        <sz val="10.5"/>
        <rFont val="Calibri"/>
        <family val="1"/>
      </rPr>
      <t>SUNRISE PARK</t>
    </r>
  </si>
  <si>
    <r>
      <rPr>
        <sz val="10.5"/>
        <rFont val="Calibri"/>
        <family val="1"/>
      </rPr>
      <t>GOBERNACION</t>
    </r>
  </si>
  <si>
    <r>
      <rPr>
        <sz val="10.5"/>
        <rFont val="Calibri"/>
        <family val="1"/>
      </rPr>
      <t>MUELLE DEL COVE</t>
    </r>
  </si>
  <si>
    <r>
      <rPr>
        <sz val="10.5"/>
        <rFont val="Calibri"/>
        <family val="1"/>
      </rPr>
      <t>TROPICAL PARK</t>
    </r>
  </si>
  <si>
    <r>
      <rPr>
        <sz val="10.5"/>
        <rFont val="Calibri"/>
        <family val="1"/>
      </rPr>
      <t>BAÑOS             PUBLICOS PEATONAL</t>
    </r>
  </si>
  <si>
    <r>
      <rPr>
        <sz val="10.5"/>
        <rFont val="Calibri"/>
        <family val="1"/>
      </rPr>
      <t>CENTRO    DE    ADULTO MAYOR</t>
    </r>
  </si>
  <si>
    <r>
      <rPr>
        <sz val="10.5"/>
        <rFont val="Calibri"/>
        <family val="1"/>
      </rPr>
      <t>CEMED</t>
    </r>
  </si>
  <si>
    <r>
      <rPr>
        <sz val="10.5"/>
        <rFont val="Calibri"/>
        <family val="1"/>
      </rPr>
      <t xml:space="preserve">CASA                            DEL
</t>
    </r>
    <r>
      <rPr>
        <sz val="10.5"/>
        <rFont val="Calibri"/>
        <family val="1"/>
      </rPr>
      <t>CONSUMIDOR</t>
    </r>
  </si>
  <si>
    <r>
      <rPr>
        <sz val="10.5"/>
        <rFont val="Calibri"/>
        <family val="1"/>
      </rPr>
      <t>CEMENTERIO HARMONY  HALL  HILL  Y MORGUE</t>
    </r>
  </si>
  <si>
    <r>
      <rPr>
        <b/>
        <sz val="10.5"/>
        <rFont val="Calibri"/>
        <family val="1"/>
      </rPr>
      <t>24 horas del día, 30 días del mes</t>
    </r>
  </si>
  <si>
    <r>
      <rPr>
        <b/>
        <sz val="10.5"/>
        <rFont val="Calibri"/>
        <family val="1"/>
      </rPr>
      <t>VALOR TOTAL ….....</t>
    </r>
  </si>
  <si>
    <t>VALORES ADICIONALES A LA TARIFA MINIMA</t>
  </si>
  <si>
    <t>ESTAMPILLA PROCULTURA,  2 % Y ESTAMPILLA ADULTO MAYOR 0,5 %</t>
  </si>
  <si>
    <t>DESCRIPCIÓN DE LOS SERVICIOS</t>
  </si>
  <si>
    <t xml:space="preserve">
IDENTIFICACIÓN DE PUESTO</t>
  </si>
  <si>
    <t>ÍTEMS</t>
  </si>
  <si>
    <t>CANTIDAD DE
SERVICIO C/MES</t>
  </si>
  <si>
    <t xml:space="preserve">CANTIDAD DE MESES </t>
  </si>
  <si>
    <t>SUPERVISORES EXCLUSIVOS MOTORIZADOS</t>
  </si>
  <si>
    <t>CASA DE LA CULTURA CENTRO</t>
  </si>
  <si>
    <t>Mas un servicio de vigilancia y seguridad privada (12) horas Nocturno, los (30) días al mes sin arma</t>
  </si>
  <si>
    <t>Mas un servicio de vigilancia y seguridad privada (12)  horas  Nocturno,  los  (30)  días  al  mes  sin arma</t>
  </si>
  <si>
    <t>Coordina el funcionamiento de los/las vigilantes y los sistemas de seguridad de la empresa de seguridad. Organiza, dirige e inspecciona al personal de seguridad privada. Propone los sistemas de seguridad más adecuados en cada caso, supervisa su uso, el funcionamiento y la optima prestacion del servicio.</t>
  </si>
  <si>
    <t xml:space="preserve">JEFE DE OPERACIONES EXCLUSIVO </t>
  </si>
  <si>
    <t xml:space="preserve">SEGURO DE VIDA </t>
  </si>
  <si>
    <t>PORCENTAJE GASTOS DE ADMISTRACIO CON ARMA 10%, SIN ARMA EL 8%</t>
  </si>
  <si>
    <t xml:space="preserve">VALOR TARIFA + SEGURO DE VIDA </t>
  </si>
  <si>
    <t xml:space="preserve">VALOR UNITARIO DEL SERVICIO   </t>
  </si>
  <si>
    <t xml:space="preserve">CASA DE LA MUJER </t>
  </si>
  <si>
    <t>ESTADIO DE BEISBOL</t>
  </si>
  <si>
    <t xml:space="preserve">ALARMAS </t>
  </si>
  <si>
    <t xml:space="preserve">MONITOREO DE  ALARMAS </t>
  </si>
  <si>
    <t>COLEGIO  ANTONIO NARIÑO</t>
  </si>
  <si>
    <t>MERCADO   ARTEZANAL ( FARMERS MARKET)</t>
  </si>
  <si>
    <t>ATENCIÓN DE RIESGOS</t>
  </si>
  <si>
    <t>EL RANCHO</t>
  </si>
  <si>
    <t>COLIEGIO              MARIA INMACULADA</t>
  </si>
  <si>
    <t>BARCO ARTESANAL</t>
  </si>
  <si>
    <t>MISION CRISTIANA
(SEDE TRANSICION NATANIA).</t>
  </si>
  <si>
    <t>PLANTA DE TRANSFORMACION    DE ALIMENTACION AGROPECUARIA</t>
  </si>
  <si>
    <t>COLIEGIO   MARIA INMACULADA</t>
  </si>
  <si>
    <t>COLEGIO BAUTISTA CENTRAL</t>
  </si>
  <si>
    <t>COLEGIO  COMUNAL BARACK</t>
  </si>
  <si>
    <t xml:space="preserve">SALARIO MNINIMO 2025 </t>
  </si>
  <si>
    <r>
      <t>VALOR TOTAL</t>
    </r>
    <r>
      <rPr>
        <b/>
        <sz val="10.5"/>
        <rFont val="Calibri"/>
        <family val="2"/>
      </rPr>
      <t xml:space="preserve"> AÑO 2025</t>
    </r>
  </si>
  <si>
    <t xml:space="preserve">PUESTOS DE VIGILANCIA Y SERVICIOS </t>
  </si>
  <si>
    <t xml:space="preserve">CANTIDAD DE DIAS </t>
  </si>
  <si>
    <t>TARIFA MINIMA  HASTA EL 14 DE JULIO DEL 2025</t>
  </si>
  <si>
    <t>Cálculo tarifas mínimas servicios de vigilancia y seguridad privada año 2025  ( según CIRCULAR EXTERNA Nº ) y proyectado con un aumento de un  12% anual.5</t>
  </si>
  <si>
    <t>Tarifas del 15 de Julio al 31 de Diciembre del año 2025</t>
  </si>
  <si>
    <t>TARIFA MINIMA  HASTA EL 31 DE DICIEMBRE DEL 2025</t>
  </si>
  <si>
    <t>TARIFA SEGÚN RESOLUCION No  20241300000445  DEL 30 DIC 2024</t>
  </si>
  <si>
    <t>disponible</t>
  </si>
  <si>
    <t xml:space="preserve">valor libre </t>
  </si>
  <si>
    <t>suma de 2 semestres  restando 6 dias</t>
  </si>
  <si>
    <t>suma de 2 semestres  restando 5  dias</t>
  </si>
  <si>
    <t>Valor se pasa</t>
  </si>
  <si>
    <t>Tarifas del 6 de Marzo al 14 de Julio del año 2025</t>
  </si>
  <si>
    <t>VALOR TOTAL SERVICIOS  AÑO 2025    ( 9 MESES y 24 DIAS )</t>
  </si>
  <si>
    <t>15,493,612,338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</si>
</sst>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\$\ #,##0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_-* #,##0.0_-;\-* #,##0.0_-;_-* &quot;-&quot;?_-;_-@_-"/>
    <numFmt numFmtId="170" formatCode="0.000"/>
    <numFmt numFmtId="171" formatCode="_-&quot;$&quot;\ * #,##0.00_-;\-&quot;$&quot;\ * #,##0.00_-;_-&quot;$&quot;\ * &quot;-&quot;_-;_-@_-"/>
  </numFmts>
  <fonts count="20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1.5"/>
      <name val="Arial"/>
      <family val="2"/>
    </font>
    <font>
      <b/>
      <sz val="10.5"/>
      <name val="Calibri"/>
      <family val="2"/>
    </font>
    <font>
      <sz val="10.5"/>
      <color rgb="FF000000"/>
      <name val="Calibri"/>
      <family val="2"/>
    </font>
    <font>
      <sz val="10.5"/>
      <name val="Calibri"/>
      <family val="2"/>
    </font>
    <font>
      <sz val="10.5"/>
      <name val="Arial MT"/>
    </font>
    <font>
      <b/>
      <sz val="10.5"/>
      <name val="Calibri"/>
      <family val="1"/>
    </font>
    <font>
      <sz val="10.5"/>
      <name val="Calibri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.5"/>
      <name val="Arial MT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0"/>
      <color rgb="FF000000"/>
      <name val="Times New Roman"/>
      <family val="1"/>
    </font>
    <font>
      <b/>
      <sz val="15"/>
      <color rgb="FF000000"/>
      <name val="Arial"/>
      <family val="2"/>
    </font>
    <font>
      <sz val="10"/>
      <color rgb="FF000000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9" fontId="12" fillId="0" borderId="0" applyFont="0" applyFill="0" applyBorder="0" applyAlignment="0" applyProtection="0"/>
    <xf numFmtId="42" fontId="17" fillId="0" borderId="0" applyFont="0" applyFill="0" applyBorder="0" applyAlignment="0" applyProtection="0"/>
  </cellStyleXfs>
  <cellXfs count="82">
    <xf numFmtId="0" fontId="0" fillId="0" borderId="0" xfId="0" applyAlignment="1">
      <alignment horizontal="left" vertical="top"/>
    </xf>
    <xf numFmtId="1" fontId="4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43" fontId="0" fillId="0" borderId="0" xfId="0" applyNumberForma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1" fontId="0" fillId="2" borderId="1" xfId="0" applyNumberFormat="1" applyFill="1" applyBorder="1" applyAlignment="1">
      <alignment horizontal="center" wrapText="1"/>
    </xf>
    <xf numFmtId="165" fontId="4" fillId="0" borderId="1" xfId="1" applyNumberFormat="1" applyFont="1" applyFill="1" applyBorder="1" applyAlignment="1">
      <alignment horizontal="center" vertical="center" shrinkToFit="1"/>
    </xf>
    <xf numFmtId="2" fontId="4" fillId="0" borderId="1" xfId="0" applyNumberFormat="1" applyFont="1" applyBorder="1" applyAlignment="1">
      <alignment horizontal="center" vertical="center" shrinkToFit="1"/>
    </xf>
    <xf numFmtId="9" fontId="4" fillId="0" borderId="1" xfId="6" applyFont="1" applyBorder="1" applyAlignment="1">
      <alignment horizontal="center" vertical="center" shrinkToFit="1"/>
    </xf>
    <xf numFmtId="166" fontId="4" fillId="0" borderId="1" xfId="6" applyNumberFormat="1" applyFont="1" applyBorder="1" applyAlignment="1">
      <alignment horizontal="center" vertical="center" shrinkToFit="1"/>
    </xf>
    <xf numFmtId="0" fontId="11" fillId="0" borderId="0" xfId="0" applyFont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165" fontId="4" fillId="4" borderId="1" xfId="0" applyNumberFormat="1" applyFont="1" applyFill="1" applyBorder="1" applyAlignment="1">
      <alignment horizontal="right" vertical="center" shrinkToFit="1"/>
    </xf>
    <xf numFmtId="0" fontId="8" fillId="0" borderId="1" xfId="0" applyFont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65" fontId="0" fillId="0" borderId="0" xfId="0" applyNumberFormat="1" applyAlignment="1">
      <alignment horizontal="left" vertical="top"/>
    </xf>
    <xf numFmtId="43" fontId="0" fillId="0" borderId="0" xfId="1" applyFont="1" applyAlignment="1">
      <alignment horizontal="left" vertical="top"/>
    </xf>
    <xf numFmtId="165" fontId="13" fillId="3" borderId="4" xfId="1" applyNumberFormat="1" applyFont="1" applyFill="1" applyBorder="1" applyAlignment="1">
      <alignment vertical="center"/>
    </xf>
    <xf numFmtId="164" fontId="14" fillId="2" borderId="1" xfId="0" applyNumberFormat="1" applyFont="1" applyFill="1" applyBorder="1" applyAlignment="1">
      <alignment horizontal="right" vertical="center" shrinkToFit="1"/>
    </xf>
    <xf numFmtId="0" fontId="10" fillId="0" borderId="0" xfId="0" applyFont="1" applyAlignment="1">
      <alignment vertical="top"/>
    </xf>
    <xf numFmtId="1" fontId="15" fillId="2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vertical="center" shrinkToFit="1"/>
    </xf>
    <xf numFmtId="168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65" fontId="4" fillId="0" borderId="0" xfId="1" applyNumberFormat="1" applyFont="1" applyFill="1" applyBorder="1" applyAlignment="1">
      <alignment horizontal="center" vertical="center" shrinkToFit="1"/>
    </xf>
    <xf numFmtId="9" fontId="4" fillId="0" borderId="0" xfId="6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shrinkToFit="1"/>
    </xf>
    <xf numFmtId="166" fontId="4" fillId="0" borderId="0" xfId="6" applyNumberFormat="1" applyFont="1" applyFill="1" applyBorder="1" applyAlignment="1">
      <alignment horizontal="center" vertical="center" shrinkToFit="1"/>
    </xf>
    <xf numFmtId="167" fontId="4" fillId="0" borderId="0" xfId="1" applyNumberFormat="1" applyFont="1" applyFill="1" applyBorder="1" applyAlignment="1">
      <alignment horizontal="center" vertical="center" shrinkToFit="1"/>
    </xf>
    <xf numFmtId="165" fontId="4" fillId="0" borderId="0" xfId="0" applyNumberFormat="1" applyFont="1" applyAlignment="1">
      <alignment horizontal="right" vertical="center" shrinkToFit="1"/>
    </xf>
    <xf numFmtId="165" fontId="13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left" wrapText="1"/>
    </xf>
    <xf numFmtId="164" fontId="14" fillId="0" borderId="0" xfId="0" applyNumberFormat="1" applyFont="1" applyAlignment="1">
      <alignment horizontal="right" vertical="center" shrinkToFit="1"/>
    </xf>
    <xf numFmtId="164" fontId="16" fillId="2" borderId="1" xfId="0" applyNumberFormat="1" applyFont="1" applyFill="1" applyBorder="1" applyAlignment="1">
      <alignment horizontal="right" vertical="center" shrinkToFit="1"/>
    </xf>
    <xf numFmtId="0" fontId="9" fillId="0" borderId="0" xfId="0" applyFont="1" applyAlignment="1">
      <alignment horizontal="left" vertical="top"/>
    </xf>
    <xf numFmtId="170" fontId="0" fillId="0" borderId="0" xfId="0" applyNumberFormat="1" applyAlignment="1">
      <alignment horizontal="left" vertical="top"/>
    </xf>
    <xf numFmtId="171" fontId="18" fillId="0" borderId="0" xfId="7" applyNumberFormat="1" applyFont="1" applyAlignment="1">
      <alignment horizontal="left" vertical="top"/>
    </xf>
    <xf numFmtId="0" fontId="18" fillId="0" borderId="0" xfId="0" applyFont="1" applyAlignment="1">
      <alignment horizontal="left" vertical="top"/>
    </xf>
    <xf numFmtId="170" fontId="4" fillId="0" borderId="1" xfId="1" applyNumberFormat="1" applyFont="1" applyBorder="1" applyAlignment="1">
      <alignment vertical="center" shrinkToFit="1"/>
    </xf>
    <xf numFmtId="171" fontId="19" fillId="6" borderId="0" xfId="7" applyNumberFormat="1" applyFont="1" applyFill="1" applyAlignment="1">
      <alignment horizontal="left" vertical="top"/>
    </xf>
    <xf numFmtId="0" fontId="19" fillId="6" borderId="0" xfId="0" applyFont="1" applyFill="1" applyAlignment="1">
      <alignment horizontal="left" vertical="top"/>
    </xf>
    <xf numFmtId="171" fontId="18" fillId="2" borderId="0" xfId="7" applyNumberFormat="1" applyFont="1" applyFill="1" applyAlignment="1">
      <alignment horizontal="left" vertical="top"/>
    </xf>
    <xf numFmtId="0" fontId="18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171" fontId="0" fillId="0" borderId="0" xfId="0" applyNumberFormat="1" applyAlignment="1">
      <alignment horizontal="left" vertical="top"/>
    </xf>
    <xf numFmtId="0" fontId="10" fillId="2" borderId="7" xfId="0" applyFont="1" applyFill="1" applyBorder="1" applyAlignment="1">
      <alignment horizontal="left" vertical="top"/>
    </xf>
    <xf numFmtId="0" fontId="10" fillId="2" borderId="8" xfId="0" applyFont="1" applyFill="1" applyBorder="1" applyAlignment="1">
      <alignment horizontal="left" vertical="top"/>
    </xf>
    <xf numFmtId="0" fontId="10" fillId="2" borderId="9" xfId="0" applyFont="1" applyFill="1" applyBorder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4" fillId="0" borderId="2" xfId="0" applyNumberFormat="1" applyFont="1" applyBorder="1" applyAlignment="1">
      <alignment horizontal="center" vertical="center" shrinkToFit="1"/>
    </xf>
    <xf numFmtId="1" fontId="4" fillId="0" borderId="3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</cellXfs>
  <cellStyles count="8">
    <cellStyle name="Millares" xfId="1" builtinId="3"/>
    <cellStyle name="Millares [0] 2" xfId="4" xr:uid="{00000000-0005-0000-0000-000001000000}"/>
    <cellStyle name="Millares 2" xfId="3" xr:uid="{00000000-0005-0000-0000-000002000000}"/>
    <cellStyle name="Moneda [0]" xfId="7" builtinId="7"/>
    <cellStyle name="Normal" xfId="0" builtinId="0"/>
    <cellStyle name="Normal 2" xfId="2" xr:uid="{00000000-0005-0000-0000-000004000000}"/>
    <cellStyle name="Normal 3" xfId="5" xr:uid="{00000000-0005-0000-0000-000005000000}"/>
    <cellStyle name="Porcentaje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T103"/>
  <sheetViews>
    <sheetView tabSelected="1" topLeftCell="H1" zoomScale="90" zoomScaleNormal="90" workbookViewId="0">
      <selection activeCell="T87" sqref="T87"/>
    </sheetView>
  </sheetViews>
  <sheetFormatPr baseColWidth="10" defaultColWidth="9.1640625" defaultRowHeight="12.75"/>
  <cols>
    <col min="1" max="1" width="7.83203125" customWidth="1"/>
    <col min="2" max="2" width="29.1640625" customWidth="1"/>
    <col min="3" max="3" width="50.33203125" customWidth="1"/>
    <col min="4" max="4" width="16.33203125" customWidth="1"/>
    <col min="5" max="5" width="16.1640625" bestFit="1" customWidth="1"/>
    <col min="6" max="6" width="12.33203125" bestFit="1" customWidth="1"/>
    <col min="7" max="7" width="18.33203125" bestFit="1" customWidth="1"/>
    <col min="8" max="8" width="16" bestFit="1" customWidth="1"/>
    <col min="9" max="9" width="14.1640625" customWidth="1"/>
    <col min="10" max="10" width="13.33203125" bestFit="1" customWidth="1"/>
    <col min="11" max="11" width="13.1640625" bestFit="1" customWidth="1"/>
    <col min="12" max="12" width="14.33203125" bestFit="1" customWidth="1"/>
    <col min="13" max="13" width="11.33203125" bestFit="1" customWidth="1"/>
    <col min="14" max="14" width="11.33203125" customWidth="1"/>
    <col min="15" max="15" width="21.1640625" bestFit="1" customWidth="1"/>
    <col min="16" max="16" width="5.33203125" customWidth="1"/>
    <col min="17" max="17" width="16.1640625" bestFit="1" customWidth="1"/>
    <col min="18" max="18" width="12.33203125" bestFit="1" customWidth="1"/>
    <col min="19" max="19" width="35" customWidth="1"/>
    <col min="20" max="20" width="16" bestFit="1" customWidth="1"/>
    <col min="21" max="21" width="14.1640625" customWidth="1"/>
    <col min="22" max="22" width="13.33203125" bestFit="1" customWidth="1"/>
    <col min="23" max="23" width="13.1640625" bestFit="1" customWidth="1"/>
    <col min="24" max="24" width="14.33203125" bestFit="1" customWidth="1"/>
    <col min="25" max="25" width="11.33203125" bestFit="1" customWidth="1"/>
    <col min="26" max="26" width="11.33203125" customWidth="1"/>
    <col min="27" max="27" width="21.1640625" bestFit="1" customWidth="1"/>
    <col min="28" max="28" width="5.33203125" customWidth="1"/>
    <col min="30" max="30" width="14.1640625" customWidth="1"/>
    <col min="31" max="31" width="13.33203125" bestFit="1" customWidth="1"/>
    <col min="32" max="32" width="14.33203125" customWidth="1"/>
    <col min="33" max="33" width="12.33203125" bestFit="1" customWidth="1"/>
    <col min="34" max="34" width="18.33203125" bestFit="1" customWidth="1"/>
    <col min="35" max="35" width="16" bestFit="1" customWidth="1"/>
    <col min="37" max="37" width="17" bestFit="1" customWidth="1"/>
    <col min="38" max="38" width="15.83203125" bestFit="1" customWidth="1"/>
    <col min="39" max="39" width="14.33203125" bestFit="1" customWidth="1"/>
    <col min="40" max="40" width="11.33203125" bestFit="1" customWidth="1"/>
    <col min="41" max="41" width="27.33203125" bestFit="1" customWidth="1"/>
  </cols>
  <sheetData>
    <row r="2" spans="1:72" ht="15.75">
      <c r="A2" s="32"/>
      <c r="B2" s="32"/>
      <c r="C2" s="32"/>
      <c r="D2" s="32"/>
      <c r="J2">
        <v>30</v>
      </c>
      <c r="K2">
        <f>J2*4</f>
        <v>120</v>
      </c>
      <c r="L2">
        <f>K2-6</f>
        <v>114</v>
      </c>
      <c r="M2" s="49">
        <f>L2/30</f>
        <v>3.8</v>
      </c>
      <c r="O2">
        <f>K2+5</f>
        <v>125</v>
      </c>
      <c r="Q2">
        <f>O2/30</f>
        <v>4.166666666666667</v>
      </c>
      <c r="R2" s="28">
        <f>Q2*L9</f>
        <v>60031487.625</v>
      </c>
    </row>
    <row r="3" spans="1:72" ht="15.75">
      <c r="A3" s="73" t="s">
        <v>95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</row>
    <row r="5" spans="1:72" ht="13.5" thickBot="1"/>
    <row r="6" spans="1:72" ht="16.5" customHeight="1" thickTop="1">
      <c r="A6" s="13"/>
      <c r="B6" s="13"/>
      <c r="C6" s="13"/>
      <c r="D6" s="13"/>
      <c r="E6" s="65" t="s">
        <v>104</v>
      </c>
      <c r="F6" s="65"/>
      <c r="G6" s="65"/>
      <c r="H6" s="65"/>
      <c r="I6" s="65"/>
      <c r="J6" s="65"/>
      <c r="K6" s="65"/>
      <c r="L6" s="65"/>
      <c r="M6" s="65"/>
      <c r="N6" s="65"/>
      <c r="O6" s="66"/>
      <c r="Q6" s="65" t="s">
        <v>96</v>
      </c>
      <c r="R6" s="65"/>
      <c r="S6" s="65"/>
      <c r="T6" s="65"/>
      <c r="U6" s="65"/>
      <c r="V6" s="65"/>
      <c r="W6" s="65"/>
      <c r="X6" s="65"/>
      <c r="Y6" s="65"/>
      <c r="Z6" s="65"/>
      <c r="AA6" s="66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</row>
    <row r="7" spans="1:72" s="27" customFormat="1" ht="90.75" customHeight="1">
      <c r="A7" s="67" t="s">
        <v>62</v>
      </c>
      <c r="B7" s="67" t="s">
        <v>61</v>
      </c>
      <c r="C7" s="67" t="s">
        <v>60</v>
      </c>
      <c r="D7" s="67" t="s">
        <v>63</v>
      </c>
      <c r="E7" s="67" t="s">
        <v>90</v>
      </c>
      <c r="F7" s="67" t="s">
        <v>94</v>
      </c>
      <c r="G7" s="69" t="s">
        <v>98</v>
      </c>
      <c r="H7" s="69" t="s">
        <v>72</v>
      </c>
      <c r="I7" s="69" t="s">
        <v>71</v>
      </c>
      <c r="J7" s="69" t="s">
        <v>73</v>
      </c>
      <c r="K7" s="26" t="s">
        <v>58</v>
      </c>
      <c r="L7" s="69" t="s">
        <v>74</v>
      </c>
      <c r="M7" s="69" t="s">
        <v>64</v>
      </c>
      <c r="N7" s="69" t="s">
        <v>93</v>
      </c>
      <c r="O7" s="71" t="s">
        <v>91</v>
      </c>
      <c r="P7" s="12"/>
      <c r="Q7" s="67" t="s">
        <v>90</v>
      </c>
      <c r="R7" s="67" t="s">
        <v>97</v>
      </c>
      <c r="S7" s="69" t="s">
        <v>98</v>
      </c>
      <c r="T7" s="69" t="s">
        <v>72</v>
      </c>
      <c r="U7" s="69" t="s">
        <v>71</v>
      </c>
      <c r="V7" s="69" t="s">
        <v>73</v>
      </c>
      <c r="W7" s="26" t="s">
        <v>58</v>
      </c>
      <c r="X7" s="69" t="s">
        <v>74</v>
      </c>
      <c r="Y7" s="69" t="s">
        <v>64</v>
      </c>
      <c r="Z7" s="69" t="s">
        <v>93</v>
      </c>
      <c r="AA7" s="71" t="s">
        <v>91</v>
      </c>
      <c r="AB7" s="12"/>
      <c r="AC7"/>
      <c r="AD7" s="63"/>
      <c r="AE7" s="63"/>
      <c r="AF7" s="63"/>
      <c r="AG7" s="63"/>
      <c r="AH7" s="64"/>
      <c r="AI7" s="64"/>
      <c r="AJ7" s="64"/>
      <c r="AK7" s="64"/>
      <c r="AL7" s="39"/>
      <c r="AM7" s="64"/>
      <c r="AN7" s="64"/>
      <c r="AO7" s="63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</row>
    <row r="8" spans="1:72" s="27" customFormat="1" ht="99.75">
      <c r="A8" s="70"/>
      <c r="B8" s="70"/>
      <c r="C8" s="70"/>
      <c r="D8" s="81"/>
      <c r="E8" s="68"/>
      <c r="F8" s="68"/>
      <c r="G8" s="70"/>
      <c r="H8" s="70"/>
      <c r="I8" s="70"/>
      <c r="J8" s="70"/>
      <c r="K8" s="26" t="s">
        <v>59</v>
      </c>
      <c r="L8" s="70"/>
      <c r="M8" s="70"/>
      <c r="N8" s="70"/>
      <c r="O8" s="72"/>
      <c r="P8" s="12"/>
      <c r="Q8" s="68"/>
      <c r="R8" s="68"/>
      <c r="S8" s="70"/>
      <c r="T8" s="70"/>
      <c r="U8" s="70"/>
      <c r="V8" s="70"/>
      <c r="W8" s="26" t="s">
        <v>59</v>
      </c>
      <c r="X8" s="70"/>
      <c r="Y8" s="70"/>
      <c r="Z8" s="70"/>
      <c r="AA8" s="72"/>
      <c r="AB8" s="12"/>
      <c r="AC8"/>
      <c r="AD8" s="63"/>
      <c r="AE8" s="63"/>
      <c r="AF8" s="63"/>
      <c r="AG8" s="63"/>
      <c r="AH8" s="64"/>
      <c r="AI8" s="64"/>
      <c r="AJ8" s="64"/>
      <c r="AK8" s="64"/>
      <c r="AL8" s="39"/>
      <c r="AM8" s="64"/>
      <c r="AN8" s="64"/>
      <c r="AO8" s="63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</row>
    <row r="9" spans="1:72" ht="60.75" customHeight="1">
      <c r="A9" s="74">
        <v>1</v>
      </c>
      <c r="B9" s="76" t="s">
        <v>0</v>
      </c>
      <c r="C9" s="5" t="s">
        <v>1</v>
      </c>
      <c r="D9" s="1">
        <v>1</v>
      </c>
      <c r="E9" s="16">
        <v>1423500</v>
      </c>
      <c r="F9" s="17">
        <v>9.14</v>
      </c>
      <c r="G9" s="16">
        <f>E9*F9</f>
        <v>13010790</v>
      </c>
      <c r="H9" s="18">
        <v>0.08</v>
      </c>
      <c r="I9" s="16">
        <v>4500</v>
      </c>
      <c r="J9" s="16">
        <f>(G9+(G9*H9))+I9</f>
        <v>14056153.199999999</v>
      </c>
      <c r="K9" s="19">
        <v>2.5000000000000001E-2</v>
      </c>
      <c r="L9" s="16">
        <f>(J9+(J9*K9))</f>
        <v>14407557.029999999</v>
      </c>
      <c r="M9" s="52">
        <v>3.8</v>
      </c>
      <c r="N9" s="34">
        <v>14</v>
      </c>
      <c r="O9" s="22">
        <f>(D9*L9*M9)+(D9*((L9/30)*N9))</f>
        <v>61472243.327999994</v>
      </c>
      <c r="Q9" s="16">
        <v>1423500</v>
      </c>
      <c r="R9" s="17">
        <v>9.2899999999999991</v>
      </c>
      <c r="S9" s="16">
        <f>Q9*R9</f>
        <v>13224314.999999998</v>
      </c>
      <c r="T9" s="18">
        <v>0.08</v>
      </c>
      <c r="U9" s="16">
        <v>4500</v>
      </c>
      <c r="V9" s="16">
        <f>(S9+(S9*T9))+U9</f>
        <v>14286760.199999997</v>
      </c>
      <c r="W9" s="19">
        <v>2.5000000000000001E-2</v>
      </c>
      <c r="X9" s="16">
        <f>(V9+(V9*W9))</f>
        <v>14643929.204999998</v>
      </c>
      <c r="Y9" s="34">
        <v>5</v>
      </c>
      <c r="Z9" s="34">
        <v>16</v>
      </c>
      <c r="AA9" s="22">
        <f t="shared" ref="AA9:AA40" si="0">(D9*X9*Y9)+(D9*((X9/30)*Z9))</f>
        <v>81029741.600999996</v>
      </c>
      <c r="AD9" s="37"/>
      <c r="AE9" s="38"/>
      <c r="AF9" s="37"/>
      <c r="AG9" s="40"/>
      <c r="AH9" s="37"/>
      <c r="AI9" s="38"/>
      <c r="AJ9" s="37"/>
      <c r="AK9" s="37"/>
      <c r="AL9" s="41"/>
      <c r="AM9" s="37"/>
      <c r="AN9" s="42"/>
      <c r="AO9" s="43"/>
    </row>
    <row r="10" spans="1:72" ht="56.1" customHeight="1">
      <c r="A10" s="75"/>
      <c r="B10" s="77"/>
      <c r="C10" s="5" t="s">
        <v>67</v>
      </c>
      <c r="D10" s="1">
        <v>1</v>
      </c>
      <c r="E10" s="16">
        <v>1423500</v>
      </c>
      <c r="F10" s="17">
        <v>9.14</v>
      </c>
      <c r="G10" s="30">
        <f>((((((E10*F10)*0.5597)/15*3)/30*30)/30)*30)+((((((E10*F10)*0.4403)/9*9)/30*30)/30)*30)</f>
        <v>7185078.6696000006</v>
      </c>
      <c r="H10" s="18">
        <v>0.08</v>
      </c>
      <c r="I10" s="16">
        <v>3000</v>
      </c>
      <c r="J10" s="16">
        <f t="shared" ref="J10" si="1">(G10+(G10*H10))+I10</f>
        <v>7762884.9631680008</v>
      </c>
      <c r="K10" s="19">
        <v>2.5000000000000001E-2</v>
      </c>
      <c r="L10" s="16">
        <f t="shared" ref="L10" si="2">(J10+(J10*K10))</f>
        <v>7956957.0872472012</v>
      </c>
      <c r="M10" s="52">
        <v>3.8</v>
      </c>
      <c r="N10" s="34">
        <v>14</v>
      </c>
      <c r="O10" s="22">
        <f t="shared" ref="O10:O40" si="3">(D10*L10*M10)+(D10*((L10/30)*N10))</f>
        <v>33949683.572254725</v>
      </c>
      <c r="Q10" s="16">
        <v>1423500</v>
      </c>
      <c r="R10" s="17">
        <v>9.2899999999999991</v>
      </c>
      <c r="S10" s="30">
        <f>((((((Q10*R10)*0.5597)/15*3)/30*30)/30)*30)+((((((Q10*R10)*0.4403)/9*9)/30*30)/30)*30)</f>
        <v>7302995.7155999988</v>
      </c>
      <c r="T10" s="18">
        <v>0.08</v>
      </c>
      <c r="U10" s="16">
        <v>3000</v>
      </c>
      <c r="V10" s="16">
        <f t="shared" ref="V10:V73" si="4">(S10+(S10*T10))+U10</f>
        <v>7890235.3728479985</v>
      </c>
      <c r="W10" s="19">
        <v>2.5000000000000001E-2</v>
      </c>
      <c r="X10" s="16">
        <f t="shared" ref="X10:X45" si="5">(V10+(V10*W10))</f>
        <v>8087491.2571691982</v>
      </c>
      <c r="Y10" s="34">
        <v>5</v>
      </c>
      <c r="Z10" s="34">
        <v>16</v>
      </c>
      <c r="AA10" s="22">
        <f t="shared" si="0"/>
        <v>44750784.95633623</v>
      </c>
      <c r="AD10" s="37"/>
      <c r="AE10" s="38"/>
      <c r="AF10" s="37"/>
      <c r="AG10" s="40"/>
      <c r="AH10" s="44"/>
      <c r="AI10" s="38"/>
      <c r="AJ10" s="37"/>
      <c r="AK10" s="37"/>
      <c r="AL10" s="41"/>
      <c r="AM10" s="37"/>
      <c r="AN10" s="42"/>
      <c r="AO10" s="43"/>
    </row>
    <row r="11" spans="1:72" ht="56.1" customHeight="1">
      <c r="A11" s="1">
        <v>2</v>
      </c>
      <c r="B11" s="2" t="s">
        <v>2</v>
      </c>
      <c r="C11" s="5" t="s">
        <v>3</v>
      </c>
      <c r="D11" s="1">
        <v>1</v>
      </c>
      <c r="E11" s="16">
        <v>1423500</v>
      </c>
      <c r="F11" s="17">
        <v>9.14</v>
      </c>
      <c r="G11" s="16">
        <f>E11*F11</f>
        <v>13010790</v>
      </c>
      <c r="H11" s="18">
        <v>0.08</v>
      </c>
      <c r="I11" s="16">
        <v>4500</v>
      </c>
      <c r="J11" s="16">
        <f t="shared" ref="J11:J79" si="6">(G11+(G11*H11))+I11</f>
        <v>14056153.199999999</v>
      </c>
      <c r="K11" s="19">
        <v>2.5000000000000001E-2</v>
      </c>
      <c r="L11" s="16">
        <f t="shared" ref="L11:L45" si="7">(J11+(J11*K11))</f>
        <v>14407557.029999999</v>
      </c>
      <c r="M11" s="52">
        <v>3.8</v>
      </c>
      <c r="N11" s="34">
        <v>14</v>
      </c>
      <c r="O11" s="22">
        <f t="shared" si="3"/>
        <v>61472243.327999994</v>
      </c>
      <c r="Q11" s="16">
        <v>1423500</v>
      </c>
      <c r="R11" s="17">
        <v>9.2899999999999991</v>
      </c>
      <c r="S11" s="16">
        <f>Q11*R11</f>
        <v>13224314.999999998</v>
      </c>
      <c r="T11" s="18">
        <v>0.08</v>
      </c>
      <c r="U11" s="16">
        <v>4500</v>
      </c>
      <c r="V11" s="16">
        <f t="shared" si="4"/>
        <v>14286760.199999997</v>
      </c>
      <c r="W11" s="19">
        <v>2.5000000000000001E-2</v>
      </c>
      <c r="X11" s="16">
        <f t="shared" si="5"/>
        <v>14643929.204999998</v>
      </c>
      <c r="Y11" s="34">
        <v>5</v>
      </c>
      <c r="Z11" s="34">
        <v>16</v>
      </c>
      <c r="AA11" s="22">
        <f t="shared" si="0"/>
        <v>81029741.600999996</v>
      </c>
      <c r="AD11" s="37"/>
      <c r="AE11" s="38"/>
      <c r="AF11" s="37"/>
      <c r="AG11" s="40"/>
      <c r="AH11" s="37"/>
      <c r="AI11" s="38"/>
      <c r="AJ11" s="37"/>
      <c r="AK11" s="37"/>
      <c r="AL11" s="41"/>
      <c r="AM11" s="37"/>
      <c r="AN11" s="42"/>
      <c r="AO11" s="43"/>
    </row>
    <row r="12" spans="1:72" ht="56.1" customHeight="1">
      <c r="A12" s="1">
        <v>3</v>
      </c>
      <c r="B12" s="2" t="s">
        <v>4</v>
      </c>
      <c r="C12" s="5" t="s">
        <v>3</v>
      </c>
      <c r="D12" s="1">
        <v>3</v>
      </c>
      <c r="E12" s="16">
        <v>1423500</v>
      </c>
      <c r="F12" s="17">
        <v>9.14</v>
      </c>
      <c r="G12" s="16">
        <f>E12*F12</f>
        <v>13010790</v>
      </c>
      <c r="H12" s="18">
        <v>0.08</v>
      </c>
      <c r="I12" s="16">
        <v>4500</v>
      </c>
      <c r="J12" s="16">
        <f t="shared" si="6"/>
        <v>14056153.199999999</v>
      </c>
      <c r="K12" s="19">
        <v>2.5000000000000001E-2</v>
      </c>
      <c r="L12" s="16">
        <f t="shared" si="7"/>
        <v>14407557.029999999</v>
      </c>
      <c r="M12" s="52">
        <v>3.8</v>
      </c>
      <c r="N12" s="34">
        <v>14</v>
      </c>
      <c r="O12" s="22">
        <f t="shared" si="3"/>
        <v>184416729.984</v>
      </c>
      <c r="Q12" s="16">
        <v>1423500</v>
      </c>
      <c r="R12" s="17">
        <v>9.2899999999999991</v>
      </c>
      <c r="S12" s="16">
        <f>Q12*R12</f>
        <v>13224314.999999998</v>
      </c>
      <c r="T12" s="18">
        <v>0.08</v>
      </c>
      <c r="U12" s="16">
        <v>4500</v>
      </c>
      <c r="V12" s="16">
        <f t="shared" si="4"/>
        <v>14286760.199999997</v>
      </c>
      <c r="W12" s="19">
        <v>2.5000000000000001E-2</v>
      </c>
      <c r="X12" s="16">
        <f t="shared" si="5"/>
        <v>14643929.204999998</v>
      </c>
      <c r="Y12" s="34">
        <v>5</v>
      </c>
      <c r="Z12" s="34">
        <v>16</v>
      </c>
      <c r="AA12" s="22">
        <f t="shared" si="0"/>
        <v>243089224.80299997</v>
      </c>
      <c r="AD12" s="37"/>
      <c r="AE12" s="38"/>
      <c r="AF12" s="37"/>
      <c r="AG12" s="40"/>
      <c r="AH12" s="37"/>
      <c r="AI12" s="38"/>
      <c r="AJ12" s="37"/>
      <c r="AK12" s="37"/>
      <c r="AL12" s="41"/>
      <c r="AM12" s="37"/>
      <c r="AN12" s="42"/>
      <c r="AO12" s="43"/>
    </row>
    <row r="13" spans="1:72" ht="57" customHeight="1">
      <c r="A13" s="74">
        <v>4</v>
      </c>
      <c r="B13" s="78" t="s">
        <v>5</v>
      </c>
      <c r="C13" s="5" t="s">
        <v>3</v>
      </c>
      <c r="D13" s="1">
        <v>1</v>
      </c>
      <c r="E13" s="16">
        <v>1423500</v>
      </c>
      <c r="F13" s="17">
        <v>9.14</v>
      </c>
      <c r="G13" s="16">
        <f>E13*F13</f>
        <v>13010790</v>
      </c>
      <c r="H13" s="18">
        <v>0.08</v>
      </c>
      <c r="I13" s="16">
        <v>4500</v>
      </c>
      <c r="J13" s="16">
        <f t="shared" si="6"/>
        <v>14056153.199999999</v>
      </c>
      <c r="K13" s="19">
        <v>2.5000000000000001E-2</v>
      </c>
      <c r="L13" s="16">
        <f t="shared" si="7"/>
        <v>14407557.029999999</v>
      </c>
      <c r="M13" s="52">
        <v>3.8</v>
      </c>
      <c r="N13" s="34">
        <v>14</v>
      </c>
      <c r="O13" s="22">
        <f t="shared" si="3"/>
        <v>61472243.327999994</v>
      </c>
      <c r="Q13" s="16">
        <v>1423500</v>
      </c>
      <c r="R13" s="17">
        <v>9.2899999999999991</v>
      </c>
      <c r="S13" s="16">
        <f>Q13*R13</f>
        <v>13224314.999999998</v>
      </c>
      <c r="T13" s="18">
        <v>0.08</v>
      </c>
      <c r="U13" s="16">
        <v>4500</v>
      </c>
      <c r="V13" s="16">
        <f t="shared" si="4"/>
        <v>14286760.199999997</v>
      </c>
      <c r="W13" s="19">
        <v>2.5000000000000001E-2</v>
      </c>
      <c r="X13" s="16">
        <f t="shared" si="5"/>
        <v>14643929.204999998</v>
      </c>
      <c r="Y13" s="34">
        <v>5</v>
      </c>
      <c r="Z13" s="34">
        <v>16</v>
      </c>
      <c r="AA13" s="22">
        <f t="shared" si="0"/>
        <v>81029741.600999996</v>
      </c>
      <c r="AD13" s="37"/>
      <c r="AE13" s="38"/>
      <c r="AF13" s="37"/>
      <c r="AG13" s="40"/>
      <c r="AH13" s="37"/>
      <c r="AI13" s="38"/>
      <c r="AJ13" s="37"/>
      <c r="AK13" s="37"/>
      <c r="AL13" s="41"/>
      <c r="AM13" s="37"/>
      <c r="AN13" s="42"/>
      <c r="AO13" s="43"/>
    </row>
    <row r="14" spans="1:72" ht="56.1" customHeight="1">
      <c r="A14" s="75"/>
      <c r="B14" s="79"/>
      <c r="C14" s="5" t="s">
        <v>67</v>
      </c>
      <c r="D14" s="1">
        <v>1</v>
      </c>
      <c r="E14" s="16">
        <v>1423500</v>
      </c>
      <c r="F14" s="17">
        <v>9.14</v>
      </c>
      <c r="G14" s="30">
        <f>((((((E14*F14)*0.5597)/15*3)/30*30)/30)*30)+((((((E14*F14)*0.4403)/9*9)/30*30)/30)*30)</f>
        <v>7185078.6696000006</v>
      </c>
      <c r="H14" s="18">
        <v>0.08</v>
      </c>
      <c r="I14" s="16">
        <v>3000</v>
      </c>
      <c r="J14" s="16">
        <f t="shared" si="6"/>
        <v>7762884.9631680008</v>
      </c>
      <c r="K14" s="19">
        <v>2.5000000000000001E-2</v>
      </c>
      <c r="L14" s="16">
        <f t="shared" si="7"/>
        <v>7956957.0872472012</v>
      </c>
      <c r="M14" s="52">
        <v>3.8</v>
      </c>
      <c r="N14" s="34">
        <v>14</v>
      </c>
      <c r="O14" s="22">
        <f t="shared" si="3"/>
        <v>33949683.572254725</v>
      </c>
      <c r="Q14" s="16">
        <v>1423500</v>
      </c>
      <c r="R14" s="17">
        <v>9.2899999999999991</v>
      </c>
      <c r="S14" s="30">
        <f>((((((Q14*R14)*0.5597)/15*3)/30*30)/30)*30)+((((((Q14*R14)*0.4403)/9*9)/30*30)/30)*30)</f>
        <v>7302995.7155999988</v>
      </c>
      <c r="T14" s="18">
        <v>0.08</v>
      </c>
      <c r="U14" s="16">
        <v>3000</v>
      </c>
      <c r="V14" s="16">
        <f t="shared" si="4"/>
        <v>7890235.3728479985</v>
      </c>
      <c r="W14" s="19">
        <v>2.5000000000000001E-2</v>
      </c>
      <c r="X14" s="16">
        <f t="shared" si="5"/>
        <v>8087491.2571691982</v>
      </c>
      <c r="Y14" s="34">
        <v>5</v>
      </c>
      <c r="Z14" s="34">
        <v>16</v>
      </c>
      <c r="AA14" s="22">
        <f t="shared" si="0"/>
        <v>44750784.95633623</v>
      </c>
      <c r="AD14" s="37"/>
      <c r="AE14" s="38"/>
      <c r="AF14" s="37"/>
      <c r="AG14" s="40"/>
      <c r="AH14" s="44"/>
      <c r="AI14" s="38"/>
      <c r="AJ14" s="37"/>
      <c r="AK14" s="37"/>
      <c r="AL14" s="41"/>
      <c r="AM14" s="37"/>
      <c r="AN14" s="42"/>
      <c r="AO14" s="43"/>
    </row>
    <row r="15" spans="1:72" ht="64.5" customHeight="1">
      <c r="A15" s="74">
        <v>5</v>
      </c>
      <c r="B15" s="78" t="s">
        <v>6</v>
      </c>
      <c r="C15" s="5" t="s">
        <v>7</v>
      </c>
      <c r="D15" s="1">
        <v>1</v>
      </c>
      <c r="E15" s="16">
        <v>1423500</v>
      </c>
      <c r="F15" s="17">
        <v>9.14</v>
      </c>
      <c r="G15" s="16">
        <f>E15*F15</f>
        <v>13010790</v>
      </c>
      <c r="H15" s="18">
        <v>0.08</v>
      </c>
      <c r="I15" s="16">
        <v>4500</v>
      </c>
      <c r="J15" s="16">
        <f t="shared" si="6"/>
        <v>14056153.199999999</v>
      </c>
      <c r="K15" s="19">
        <v>2.5000000000000001E-2</v>
      </c>
      <c r="L15" s="16">
        <f t="shared" si="7"/>
        <v>14407557.029999999</v>
      </c>
      <c r="M15" s="52">
        <v>3.8</v>
      </c>
      <c r="N15" s="34">
        <v>14</v>
      </c>
      <c r="O15" s="22">
        <f t="shared" si="3"/>
        <v>61472243.327999994</v>
      </c>
      <c r="Q15" s="16">
        <v>1423500</v>
      </c>
      <c r="R15" s="17">
        <v>9.2899999999999991</v>
      </c>
      <c r="S15" s="16">
        <f>Q15*R15</f>
        <v>13224314.999999998</v>
      </c>
      <c r="T15" s="18">
        <v>0.08</v>
      </c>
      <c r="U15" s="16">
        <v>4500</v>
      </c>
      <c r="V15" s="16">
        <f t="shared" si="4"/>
        <v>14286760.199999997</v>
      </c>
      <c r="W15" s="19">
        <v>2.5000000000000001E-2</v>
      </c>
      <c r="X15" s="16">
        <f t="shared" si="5"/>
        <v>14643929.204999998</v>
      </c>
      <c r="Y15" s="34">
        <v>5</v>
      </c>
      <c r="Z15" s="34">
        <v>16</v>
      </c>
      <c r="AA15" s="22">
        <f t="shared" si="0"/>
        <v>81029741.600999996</v>
      </c>
      <c r="AD15" s="37"/>
      <c r="AE15" s="38"/>
      <c r="AF15" s="37"/>
      <c r="AG15" s="40"/>
      <c r="AH15" s="37"/>
      <c r="AI15" s="38"/>
      <c r="AJ15" s="37"/>
      <c r="AK15" s="37"/>
      <c r="AL15" s="41"/>
      <c r="AM15" s="37"/>
      <c r="AN15" s="42"/>
      <c r="AO15" s="43"/>
    </row>
    <row r="16" spans="1:72" ht="56.1" customHeight="1">
      <c r="A16" s="75"/>
      <c r="B16" s="79"/>
      <c r="C16" s="5" t="s">
        <v>67</v>
      </c>
      <c r="D16" s="1">
        <v>1</v>
      </c>
      <c r="E16" s="16">
        <v>1423500</v>
      </c>
      <c r="F16" s="17">
        <v>9.14</v>
      </c>
      <c r="G16" s="30">
        <f>((((((E16*F16)*0.5597)/15*3)/30*30)/30)*30)+((((((E16*F16)*0.4403)/9*9)/30*30)/30)*30)</f>
        <v>7185078.6696000006</v>
      </c>
      <c r="H16" s="18">
        <v>0.08</v>
      </c>
      <c r="I16" s="16">
        <v>3000</v>
      </c>
      <c r="J16" s="16">
        <f t="shared" ref="J16" si="8">(G16+(G16*H16))+I16</f>
        <v>7762884.9631680008</v>
      </c>
      <c r="K16" s="19">
        <v>2.5000000000000001E-2</v>
      </c>
      <c r="L16" s="16">
        <f t="shared" ref="L16" si="9">(J16+(J16*K16))</f>
        <v>7956957.0872472012</v>
      </c>
      <c r="M16" s="52">
        <v>3.8</v>
      </c>
      <c r="N16" s="34">
        <v>14</v>
      </c>
      <c r="O16" s="22">
        <f t="shared" si="3"/>
        <v>33949683.572254725</v>
      </c>
      <c r="Q16" s="16">
        <v>1423500</v>
      </c>
      <c r="R16" s="17">
        <v>9.2899999999999991</v>
      </c>
      <c r="S16" s="30">
        <f>((((((Q16*R16)*0.5597)/15*3)/30*30)/30)*30)+((((((Q16*R16)*0.4403)/9*9)/30*30)/30)*30)</f>
        <v>7302995.7155999988</v>
      </c>
      <c r="T16" s="18">
        <v>0.08</v>
      </c>
      <c r="U16" s="16">
        <v>3000</v>
      </c>
      <c r="V16" s="16">
        <f t="shared" si="4"/>
        <v>7890235.3728479985</v>
      </c>
      <c r="W16" s="19">
        <v>2.5000000000000001E-2</v>
      </c>
      <c r="X16" s="16">
        <f t="shared" si="5"/>
        <v>8087491.2571691982</v>
      </c>
      <c r="Y16" s="34">
        <v>5</v>
      </c>
      <c r="Z16" s="34">
        <v>16</v>
      </c>
      <c r="AA16" s="22">
        <f t="shared" si="0"/>
        <v>44750784.95633623</v>
      </c>
      <c r="AD16" s="37"/>
      <c r="AE16" s="38"/>
      <c r="AF16" s="37"/>
      <c r="AG16" s="40"/>
      <c r="AH16" s="44"/>
      <c r="AI16" s="38"/>
      <c r="AJ16" s="37"/>
      <c r="AK16" s="37"/>
      <c r="AL16" s="41"/>
      <c r="AM16" s="37"/>
      <c r="AN16" s="42"/>
      <c r="AO16" s="43"/>
    </row>
    <row r="17" spans="1:41" ht="42.75">
      <c r="A17" s="74">
        <v>6</v>
      </c>
      <c r="B17" s="80" t="s">
        <v>79</v>
      </c>
      <c r="C17" s="5" t="s">
        <v>7</v>
      </c>
      <c r="D17" s="1">
        <v>1</v>
      </c>
      <c r="E17" s="16">
        <v>1423500</v>
      </c>
      <c r="F17" s="17">
        <v>9.14</v>
      </c>
      <c r="G17" s="16">
        <f>E17*F17</f>
        <v>13010790</v>
      </c>
      <c r="H17" s="18">
        <v>0.08</v>
      </c>
      <c r="I17" s="16">
        <v>4500</v>
      </c>
      <c r="J17" s="16">
        <f t="shared" si="6"/>
        <v>14056153.199999999</v>
      </c>
      <c r="K17" s="19">
        <v>2.5000000000000001E-2</v>
      </c>
      <c r="L17" s="16">
        <f t="shared" si="7"/>
        <v>14407557.029999999</v>
      </c>
      <c r="M17" s="52">
        <v>3.8</v>
      </c>
      <c r="N17" s="34">
        <v>14</v>
      </c>
      <c r="O17" s="22">
        <f t="shared" si="3"/>
        <v>61472243.327999994</v>
      </c>
      <c r="Q17" s="16">
        <v>1423500</v>
      </c>
      <c r="R17" s="17">
        <v>9.2899999999999991</v>
      </c>
      <c r="S17" s="16">
        <f>Q17*R17</f>
        <v>13224314.999999998</v>
      </c>
      <c r="T17" s="18">
        <v>0.08</v>
      </c>
      <c r="U17" s="16">
        <v>4500</v>
      </c>
      <c r="V17" s="16">
        <f t="shared" si="4"/>
        <v>14286760.199999997</v>
      </c>
      <c r="W17" s="19">
        <v>2.5000000000000001E-2</v>
      </c>
      <c r="X17" s="16">
        <f t="shared" si="5"/>
        <v>14643929.204999998</v>
      </c>
      <c r="Y17" s="34">
        <v>5</v>
      </c>
      <c r="Z17" s="34">
        <v>16</v>
      </c>
      <c r="AA17" s="22">
        <f t="shared" si="0"/>
        <v>81029741.600999996</v>
      </c>
      <c r="AD17" s="37"/>
      <c r="AE17" s="38"/>
      <c r="AF17" s="37"/>
      <c r="AG17" s="40"/>
      <c r="AH17" s="37"/>
      <c r="AI17" s="38"/>
      <c r="AJ17" s="37"/>
      <c r="AK17" s="37"/>
      <c r="AL17" s="41"/>
      <c r="AM17" s="37"/>
      <c r="AN17" s="42"/>
      <c r="AO17" s="43"/>
    </row>
    <row r="18" spans="1:41" ht="43.5" customHeight="1">
      <c r="A18" s="75"/>
      <c r="B18" s="77"/>
      <c r="C18" s="5" t="s">
        <v>67</v>
      </c>
      <c r="D18" s="1">
        <v>1</v>
      </c>
      <c r="E18" s="16">
        <v>1423500</v>
      </c>
      <c r="F18" s="17">
        <v>9.14</v>
      </c>
      <c r="G18" s="30">
        <f>((((((E18*F18)*0.5597)/15*3)/30*30)/30)*30)+((((((E18*F18)*0.4403)/9*9)/30*30)/30)*30)</f>
        <v>7185078.6696000006</v>
      </c>
      <c r="H18" s="18">
        <v>0.08</v>
      </c>
      <c r="I18" s="16">
        <v>3000</v>
      </c>
      <c r="J18" s="16">
        <f t="shared" si="6"/>
        <v>7762884.9631680008</v>
      </c>
      <c r="K18" s="19">
        <v>2.5000000000000001E-2</v>
      </c>
      <c r="L18" s="16">
        <f t="shared" si="7"/>
        <v>7956957.0872472012</v>
      </c>
      <c r="M18" s="52">
        <v>3.8</v>
      </c>
      <c r="N18" s="34">
        <v>14</v>
      </c>
      <c r="O18" s="22">
        <f t="shared" si="3"/>
        <v>33949683.572254725</v>
      </c>
      <c r="Q18" s="16">
        <v>1423500</v>
      </c>
      <c r="R18" s="17">
        <v>9.2899999999999991</v>
      </c>
      <c r="S18" s="30">
        <f>((((((Q18*R18)*0.5597)/15*3)/30*30)/30)*30)+((((((Q18*R18)*0.4403)/9*9)/30*30)/30)*30)</f>
        <v>7302995.7155999988</v>
      </c>
      <c r="T18" s="18">
        <v>0.08</v>
      </c>
      <c r="U18" s="16">
        <v>3000</v>
      </c>
      <c r="V18" s="16">
        <f t="shared" si="4"/>
        <v>7890235.3728479985</v>
      </c>
      <c r="W18" s="19">
        <v>2.5000000000000001E-2</v>
      </c>
      <c r="X18" s="16">
        <f t="shared" si="5"/>
        <v>8087491.2571691982</v>
      </c>
      <c r="Y18" s="34">
        <v>5</v>
      </c>
      <c r="Z18" s="34">
        <v>16</v>
      </c>
      <c r="AA18" s="22">
        <f t="shared" si="0"/>
        <v>44750784.95633623</v>
      </c>
      <c r="AD18" s="37"/>
      <c r="AE18" s="38"/>
      <c r="AF18" s="37"/>
      <c r="AG18" s="40"/>
      <c r="AH18" s="44"/>
      <c r="AI18" s="38"/>
      <c r="AJ18" s="37"/>
      <c r="AK18" s="37"/>
      <c r="AL18" s="41"/>
      <c r="AM18" s="37"/>
      <c r="AN18" s="42"/>
      <c r="AO18" s="43"/>
    </row>
    <row r="19" spans="1:41" ht="42.75">
      <c r="A19" s="1">
        <v>7</v>
      </c>
      <c r="B19" s="2" t="s">
        <v>8</v>
      </c>
      <c r="C19" s="5" t="s">
        <v>7</v>
      </c>
      <c r="D19" s="1">
        <v>1</v>
      </c>
      <c r="E19" s="16">
        <v>1423500</v>
      </c>
      <c r="F19" s="17">
        <v>9.14</v>
      </c>
      <c r="G19" s="16">
        <f t="shared" ref="G19:G30" si="10">E19*F19</f>
        <v>13010790</v>
      </c>
      <c r="H19" s="18">
        <v>0.08</v>
      </c>
      <c r="I19" s="16">
        <v>4500</v>
      </c>
      <c r="J19" s="16">
        <f t="shared" si="6"/>
        <v>14056153.199999999</v>
      </c>
      <c r="K19" s="19">
        <v>2.5000000000000001E-2</v>
      </c>
      <c r="L19" s="16">
        <f t="shared" si="7"/>
        <v>14407557.029999999</v>
      </c>
      <c r="M19" s="52">
        <v>3.8</v>
      </c>
      <c r="N19" s="34">
        <v>14</v>
      </c>
      <c r="O19" s="22">
        <f t="shared" si="3"/>
        <v>61472243.327999994</v>
      </c>
      <c r="Q19" s="16">
        <v>1423500</v>
      </c>
      <c r="R19" s="17">
        <v>9.2899999999999991</v>
      </c>
      <c r="S19" s="16">
        <f t="shared" ref="S19:S30" si="11">Q19*R19</f>
        <v>13224314.999999998</v>
      </c>
      <c r="T19" s="18">
        <v>0.08</v>
      </c>
      <c r="U19" s="16">
        <v>4500</v>
      </c>
      <c r="V19" s="16">
        <f t="shared" si="4"/>
        <v>14286760.199999997</v>
      </c>
      <c r="W19" s="19">
        <v>2.5000000000000001E-2</v>
      </c>
      <c r="X19" s="16">
        <f t="shared" si="5"/>
        <v>14643929.204999998</v>
      </c>
      <c r="Y19" s="34">
        <v>5</v>
      </c>
      <c r="Z19" s="34">
        <v>16</v>
      </c>
      <c r="AA19" s="22">
        <f t="shared" si="0"/>
        <v>81029741.600999996</v>
      </c>
      <c r="AD19" s="37"/>
      <c r="AE19" s="38"/>
      <c r="AF19" s="37"/>
      <c r="AG19" s="40"/>
      <c r="AH19" s="37"/>
      <c r="AI19" s="38"/>
      <c r="AJ19" s="37"/>
      <c r="AK19" s="37"/>
      <c r="AL19" s="41"/>
      <c r="AM19" s="37"/>
      <c r="AN19" s="42"/>
      <c r="AO19" s="43"/>
    </row>
    <row r="20" spans="1:41" ht="42.75">
      <c r="A20" s="1">
        <v>8</v>
      </c>
      <c r="B20" s="2" t="s">
        <v>9</v>
      </c>
      <c r="C20" s="5" t="s">
        <v>7</v>
      </c>
      <c r="D20" s="1">
        <v>1</v>
      </c>
      <c r="E20" s="16">
        <v>1423500</v>
      </c>
      <c r="F20" s="17">
        <v>9.14</v>
      </c>
      <c r="G20" s="16">
        <f t="shared" si="10"/>
        <v>13010790</v>
      </c>
      <c r="H20" s="18">
        <v>0.08</v>
      </c>
      <c r="I20" s="16">
        <v>4500</v>
      </c>
      <c r="J20" s="16">
        <f t="shared" si="6"/>
        <v>14056153.199999999</v>
      </c>
      <c r="K20" s="19">
        <v>2.5000000000000001E-2</v>
      </c>
      <c r="L20" s="16">
        <f t="shared" si="7"/>
        <v>14407557.029999999</v>
      </c>
      <c r="M20" s="52">
        <v>3.8</v>
      </c>
      <c r="N20" s="34">
        <v>14</v>
      </c>
      <c r="O20" s="22">
        <f t="shared" si="3"/>
        <v>61472243.327999994</v>
      </c>
      <c r="Q20" s="16">
        <v>1423500</v>
      </c>
      <c r="R20" s="17">
        <v>9.2899999999999991</v>
      </c>
      <c r="S20" s="16">
        <f t="shared" si="11"/>
        <v>13224314.999999998</v>
      </c>
      <c r="T20" s="18">
        <v>0.08</v>
      </c>
      <c r="U20" s="16">
        <v>4500</v>
      </c>
      <c r="V20" s="16">
        <f t="shared" si="4"/>
        <v>14286760.199999997</v>
      </c>
      <c r="W20" s="19">
        <v>2.5000000000000001E-2</v>
      </c>
      <c r="X20" s="16">
        <f t="shared" si="5"/>
        <v>14643929.204999998</v>
      </c>
      <c r="Y20" s="34">
        <v>5</v>
      </c>
      <c r="Z20" s="34">
        <v>16</v>
      </c>
      <c r="AA20" s="22">
        <f t="shared" si="0"/>
        <v>81029741.600999996</v>
      </c>
      <c r="AD20" s="37"/>
      <c r="AE20" s="38"/>
      <c r="AF20" s="37"/>
      <c r="AG20" s="40"/>
      <c r="AH20" s="37"/>
      <c r="AI20" s="38"/>
      <c r="AJ20" s="37"/>
      <c r="AK20" s="37"/>
      <c r="AL20" s="41"/>
      <c r="AM20" s="37"/>
      <c r="AN20" s="42"/>
      <c r="AO20" s="43"/>
    </row>
    <row r="21" spans="1:41" ht="42.75">
      <c r="A21" s="1">
        <v>9</v>
      </c>
      <c r="B21" s="2" t="s">
        <v>10</v>
      </c>
      <c r="C21" s="5" t="s">
        <v>7</v>
      </c>
      <c r="D21" s="1">
        <v>2</v>
      </c>
      <c r="E21" s="16">
        <v>1423500</v>
      </c>
      <c r="F21" s="17">
        <v>9.14</v>
      </c>
      <c r="G21" s="16">
        <f t="shared" si="10"/>
        <v>13010790</v>
      </c>
      <c r="H21" s="18">
        <v>0.08</v>
      </c>
      <c r="I21" s="16">
        <v>4500</v>
      </c>
      <c r="J21" s="16">
        <f t="shared" si="6"/>
        <v>14056153.199999999</v>
      </c>
      <c r="K21" s="19">
        <v>2.5000000000000001E-2</v>
      </c>
      <c r="L21" s="16">
        <f t="shared" si="7"/>
        <v>14407557.029999999</v>
      </c>
      <c r="M21" s="52">
        <v>3.8</v>
      </c>
      <c r="N21" s="34">
        <v>14</v>
      </c>
      <c r="O21" s="22">
        <f t="shared" si="3"/>
        <v>122944486.65599999</v>
      </c>
      <c r="Q21" s="16">
        <v>1423500</v>
      </c>
      <c r="R21" s="17">
        <v>9.2899999999999991</v>
      </c>
      <c r="S21" s="16">
        <f t="shared" si="11"/>
        <v>13224314.999999998</v>
      </c>
      <c r="T21" s="18">
        <v>0.08</v>
      </c>
      <c r="U21" s="16">
        <v>4500</v>
      </c>
      <c r="V21" s="16">
        <f t="shared" si="4"/>
        <v>14286760.199999997</v>
      </c>
      <c r="W21" s="19">
        <v>2.5000000000000001E-2</v>
      </c>
      <c r="X21" s="16">
        <f t="shared" si="5"/>
        <v>14643929.204999998</v>
      </c>
      <c r="Y21" s="34">
        <v>5</v>
      </c>
      <c r="Z21" s="34">
        <v>16</v>
      </c>
      <c r="AA21" s="22">
        <f t="shared" si="0"/>
        <v>162059483.20199999</v>
      </c>
      <c r="AD21" s="37"/>
      <c r="AE21" s="38"/>
      <c r="AF21" s="37"/>
      <c r="AG21" s="40"/>
      <c r="AH21" s="37"/>
      <c r="AI21" s="38"/>
      <c r="AJ21" s="37"/>
      <c r="AK21" s="37"/>
      <c r="AL21" s="41"/>
      <c r="AM21" s="37"/>
      <c r="AN21" s="42"/>
      <c r="AO21" s="43"/>
    </row>
    <row r="22" spans="1:41" ht="42.75">
      <c r="A22" s="1">
        <v>10</v>
      </c>
      <c r="B22" s="2" t="s">
        <v>11</v>
      </c>
      <c r="C22" s="5" t="s">
        <v>7</v>
      </c>
      <c r="D22" s="1">
        <v>2</v>
      </c>
      <c r="E22" s="16">
        <v>1423500</v>
      </c>
      <c r="F22" s="17">
        <v>9.14</v>
      </c>
      <c r="G22" s="16">
        <f t="shared" si="10"/>
        <v>13010790</v>
      </c>
      <c r="H22" s="18">
        <v>0.08</v>
      </c>
      <c r="I22" s="16">
        <v>4500</v>
      </c>
      <c r="J22" s="16">
        <f t="shared" si="6"/>
        <v>14056153.199999999</v>
      </c>
      <c r="K22" s="19">
        <v>2.5000000000000001E-2</v>
      </c>
      <c r="L22" s="16">
        <f t="shared" si="7"/>
        <v>14407557.029999999</v>
      </c>
      <c r="M22" s="52">
        <v>3.8</v>
      </c>
      <c r="N22" s="34">
        <v>14</v>
      </c>
      <c r="O22" s="22">
        <f t="shared" si="3"/>
        <v>122944486.65599999</v>
      </c>
      <c r="Q22" s="16">
        <v>1423500</v>
      </c>
      <c r="R22" s="17">
        <v>9.2899999999999991</v>
      </c>
      <c r="S22" s="16">
        <f t="shared" si="11"/>
        <v>13224314.999999998</v>
      </c>
      <c r="T22" s="18">
        <v>0.08</v>
      </c>
      <c r="U22" s="16">
        <v>4500</v>
      </c>
      <c r="V22" s="16">
        <f t="shared" si="4"/>
        <v>14286760.199999997</v>
      </c>
      <c r="W22" s="19">
        <v>2.5000000000000001E-2</v>
      </c>
      <c r="X22" s="16">
        <f t="shared" si="5"/>
        <v>14643929.204999998</v>
      </c>
      <c r="Y22" s="34">
        <v>5</v>
      </c>
      <c r="Z22" s="34">
        <v>16</v>
      </c>
      <c r="AA22" s="22">
        <f t="shared" si="0"/>
        <v>162059483.20199999</v>
      </c>
      <c r="AD22" s="37"/>
      <c r="AE22" s="38"/>
      <c r="AF22" s="37"/>
      <c r="AG22" s="40"/>
      <c r="AH22" s="37"/>
      <c r="AI22" s="38"/>
      <c r="AJ22" s="37"/>
      <c r="AK22" s="37"/>
      <c r="AL22" s="41"/>
      <c r="AM22" s="37"/>
      <c r="AN22" s="42"/>
      <c r="AO22" s="43"/>
    </row>
    <row r="23" spans="1:41" ht="42.75">
      <c r="A23" s="1">
        <v>11</v>
      </c>
      <c r="B23" s="2" t="s">
        <v>12</v>
      </c>
      <c r="C23" s="5" t="s">
        <v>7</v>
      </c>
      <c r="D23" s="1">
        <v>1</v>
      </c>
      <c r="E23" s="16">
        <v>1423500</v>
      </c>
      <c r="F23" s="17">
        <v>9.14</v>
      </c>
      <c r="G23" s="16">
        <f t="shared" si="10"/>
        <v>13010790</v>
      </c>
      <c r="H23" s="18">
        <v>0.08</v>
      </c>
      <c r="I23" s="16">
        <v>4500</v>
      </c>
      <c r="J23" s="16">
        <f t="shared" si="6"/>
        <v>14056153.199999999</v>
      </c>
      <c r="K23" s="19">
        <v>2.5000000000000001E-2</v>
      </c>
      <c r="L23" s="16">
        <f t="shared" si="7"/>
        <v>14407557.029999999</v>
      </c>
      <c r="M23" s="52">
        <v>3.8</v>
      </c>
      <c r="N23" s="34">
        <v>14</v>
      </c>
      <c r="O23" s="22">
        <f t="shared" si="3"/>
        <v>61472243.327999994</v>
      </c>
      <c r="Q23" s="16">
        <v>1423500</v>
      </c>
      <c r="R23" s="17">
        <v>9.2899999999999991</v>
      </c>
      <c r="S23" s="16">
        <f t="shared" si="11"/>
        <v>13224314.999999998</v>
      </c>
      <c r="T23" s="18">
        <v>0.08</v>
      </c>
      <c r="U23" s="16">
        <v>4500</v>
      </c>
      <c r="V23" s="16">
        <f t="shared" si="4"/>
        <v>14286760.199999997</v>
      </c>
      <c r="W23" s="19">
        <v>2.5000000000000001E-2</v>
      </c>
      <c r="X23" s="16">
        <f t="shared" si="5"/>
        <v>14643929.204999998</v>
      </c>
      <c r="Y23" s="34">
        <v>5</v>
      </c>
      <c r="Z23" s="34">
        <v>16</v>
      </c>
      <c r="AA23" s="22">
        <f t="shared" si="0"/>
        <v>81029741.600999996</v>
      </c>
      <c r="AD23" s="37"/>
      <c r="AE23" s="38"/>
      <c r="AF23" s="37"/>
      <c r="AG23" s="40"/>
      <c r="AH23" s="37"/>
      <c r="AI23" s="38"/>
      <c r="AJ23" s="37"/>
      <c r="AK23" s="37"/>
      <c r="AL23" s="41"/>
      <c r="AM23" s="37"/>
      <c r="AN23" s="42"/>
      <c r="AO23" s="43"/>
    </row>
    <row r="24" spans="1:41" ht="42.75">
      <c r="A24" s="1">
        <v>12</v>
      </c>
      <c r="B24" s="23" t="s">
        <v>83</v>
      </c>
      <c r="C24" s="5" t="s">
        <v>7</v>
      </c>
      <c r="D24" s="1">
        <v>3</v>
      </c>
      <c r="E24" s="16">
        <v>1423500</v>
      </c>
      <c r="F24" s="17">
        <v>9.14</v>
      </c>
      <c r="G24" s="16">
        <f t="shared" si="10"/>
        <v>13010790</v>
      </c>
      <c r="H24" s="18">
        <v>0.08</v>
      </c>
      <c r="I24" s="16">
        <v>4500</v>
      </c>
      <c r="J24" s="16">
        <f t="shared" si="6"/>
        <v>14056153.199999999</v>
      </c>
      <c r="K24" s="19">
        <v>2.5000000000000001E-2</v>
      </c>
      <c r="L24" s="16">
        <f t="shared" si="7"/>
        <v>14407557.029999999</v>
      </c>
      <c r="M24" s="52">
        <v>3.8</v>
      </c>
      <c r="N24" s="34">
        <v>14</v>
      </c>
      <c r="O24" s="22">
        <f t="shared" si="3"/>
        <v>184416729.984</v>
      </c>
      <c r="Q24" s="16">
        <v>1423500</v>
      </c>
      <c r="R24" s="17">
        <v>9.2899999999999991</v>
      </c>
      <c r="S24" s="16">
        <f t="shared" si="11"/>
        <v>13224314.999999998</v>
      </c>
      <c r="T24" s="18">
        <v>0.08</v>
      </c>
      <c r="U24" s="16">
        <v>4500</v>
      </c>
      <c r="V24" s="16">
        <f t="shared" si="4"/>
        <v>14286760.199999997</v>
      </c>
      <c r="W24" s="19">
        <v>2.5000000000000001E-2</v>
      </c>
      <c r="X24" s="16">
        <f t="shared" si="5"/>
        <v>14643929.204999998</v>
      </c>
      <c r="Y24" s="34">
        <v>5</v>
      </c>
      <c r="Z24" s="34">
        <v>16</v>
      </c>
      <c r="AA24" s="22">
        <f t="shared" si="0"/>
        <v>243089224.80299997</v>
      </c>
      <c r="AD24" s="37"/>
      <c r="AE24" s="38"/>
      <c r="AF24" s="37"/>
      <c r="AG24" s="40"/>
      <c r="AH24" s="37"/>
      <c r="AI24" s="38"/>
      <c r="AJ24" s="37"/>
      <c r="AK24" s="37"/>
      <c r="AL24" s="41"/>
      <c r="AM24" s="37"/>
      <c r="AN24" s="42"/>
      <c r="AO24" s="43"/>
    </row>
    <row r="25" spans="1:41" ht="42.75">
      <c r="A25" s="1">
        <v>13</v>
      </c>
      <c r="B25" s="2" t="s">
        <v>13</v>
      </c>
      <c r="C25" s="5" t="s">
        <v>7</v>
      </c>
      <c r="D25" s="1">
        <v>1</v>
      </c>
      <c r="E25" s="16">
        <v>1423500</v>
      </c>
      <c r="F25" s="17">
        <v>9.14</v>
      </c>
      <c r="G25" s="16">
        <f t="shared" si="10"/>
        <v>13010790</v>
      </c>
      <c r="H25" s="18">
        <v>0.08</v>
      </c>
      <c r="I25" s="16">
        <v>4500</v>
      </c>
      <c r="J25" s="16">
        <f t="shared" si="6"/>
        <v>14056153.199999999</v>
      </c>
      <c r="K25" s="19">
        <v>2.5000000000000001E-2</v>
      </c>
      <c r="L25" s="16">
        <f t="shared" si="7"/>
        <v>14407557.029999999</v>
      </c>
      <c r="M25" s="52">
        <v>3.8</v>
      </c>
      <c r="N25" s="34">
        <v>14</v>
      </c>
      <c r="O25" s="22">
        <f t="shared" si="3"/>
        <v>61472243.327999994</v>
      </c>
      <c r="Q25" s="16">
        <v>1423500</v>
      </c>
      <c r="R25" s="17">
        <v>9.2899999999999991</v>
      </c>
      <c r="S25" s="16">
        <f t="shared" si="11"/>
        <v>13224314.999999998</v>
      </c>
      <c r="T25" s="18">
        <v>0.08</v>
      </c>
      <c r="U25" s="16">
        <v>4500</v>
      </c>
      <c r="V25" s="16">
        <f t="shared" si="4"/>
        <v>14286760.199999997</v>
      </c>
      <c r="W25" s="19">
        <v>2.5000000000000001E-2</v>
      </c>
      <c r="X25" s="16">
        <f t="shared" si="5"/>
        <v>14643929.204999998</v>
      </c>
      <c r="Y25" s="34">
        <v>5</v>
      </c>
      <c r="Z25" s="34">
        <v>16</v>
      </c>
      <c r="AA25" s="22">
        <f t="shared" si="0"/>
        <v>81029741.600999996</v>
      </c>
      <c r="AD25" s="37"/>
      <c r="AE25" s="38"/>
      <c r="AF25" s="37"/>
      <c r="AG25" s="40"/>
      <c r="AH25" s="37"/>
      <c r="AI25" s="38"/>
      <c r="AJ25" s="37"/>
      <c r="AK25" s="37"/>
      <c r="AL25" s="41"/>
      <c r="AM25" s="37"/>
      <c r="AN25" s="42"/>
      <c r="AO25" s="43"/>
    </row>
    <row r="26" spans="1:41" ht="42.75">
      <c r="A26" s="1">
        <v>14</v>
      </c>
      <c r="B26" s="23" t="s">
        <v>89</v>
      </c>
      <c r="C26" s="5" t="s">
        <v>7</v>
      </c>
      <c r="D26" s="1">
        <v>1</v>
      </c>
      <c r="E26" s="16">
        <v>1423500</v>
      </c>
      <c r="F26" s="17">
        <v>9.14</v>
      </c>
      <c r="G26" s="16">
        <f t="shared" si="10"/>
        <v>13010790</v>
      </c>
      <c r="H26" s="18">
        <v>0.08</v>
      </c>
      <c r="I26" s="16">
        <v>4500</v>
      </c>
      <c r="J26" s="16">
        <f t="shared" si="6"/>
        <v>14056153.199999999</v>
      </c>
      <c r="K26" s="19">
        <v>2.5000000000000001E-2</v>
      </c>
      <c r="L26" s="16">
        <f t="shared" si="7"/>
        <v>14407557.029999999</v>
      </c>
      <c r="M26" s="52">
        <v>3.8</v>
      </c>
      <c r="N26" s="34">
        <v>14</v>
      </c>
      <c r="O26" s="22">
        <f t="shared" si="3"/>
        <v>61472243.327999994</v>
      </c>
      <c r="Q26" s="16">
        <v>1423500</v>
      </c>
      <c r="R26" s="17">
        <v>9.2899999999999991</v>
      </c>
      <c r="S26" s="16">
        <f t="shared" si="11"/>
        <v>13224314.999999998</v>
      </c>
      <c r="T26" s="18">
        <v>0.08</v>
      </c>
      <c r="U26" s="16">
        <v>4500</v>
      </c>
      <c r="V26" s="16">
        <f t="shared" si="4"/>
        <v>14286760.199999997</v>
      </c>
      <c r="W26" s="19">
        <v>2.5000000000000001E-2</v>
      </c>
      <c r="X26" s="16">
        <f t="shared" si="5"/>
        <v>14643929.204999998</v>
      </c>
      <c r="Y26" s="34">
        <v>5</v>
      </c>
      <c r="Z26" s="34">
        <v>16</v>
      </c>
      <c r="AA26" s="22">
        <f t="shared" si="0"/>
        <v>81029741.600999996</v>
      </c>
      <c r="AD26" s="37"/>
      <c r="AE26" s="38"/>
      <c r="AF26" s="37"/>
      <c r="AG26" s="40"/>
      <c r="AH26" s="37"/>
      <c r="AI26" s="38"/>
      <c r="AJ26" s="37"/>
      <c r="AK26" s="37"/>
      <c r="AL26" s="41"/>
      <c r="AM26" s="37"/>
      <c r="AN26" s="42"/>
      <c r="AO26" s="43"/>
    </row>
    <row r="27" spans="1:41" ht="42.75">
      <c r="A27" s="1">
        <v>15</v>
      </c>
      <c r="B27" s="2" t="s">
        <v>14</v>
      </c>
      <c r="C27" s="5" t="s">
        <v>7</v>
      </c>
      <c r="D27" s="1">
        <v>2</v>
      </c>
      <c r="E27" s="16">
        <v>1423500</v>
      </c>
      <c r="F27" s="17">
        <v>9.14</v>
      </c>
      <c r="G27" s="16">
        <f t="shared" si="10"/>
        <v>13010790</v>
      </c>
      <c r="H27" s="18">
        <v>0.08</v>
      </c>
      <c r="I27" s="16">
        <v>4500</v>
      </c>
      <c r="J27" s="16">
        <f t="shared" si="6"/>
        <v>14056153.199999999</v>
      </c>
      <c r="K27" s="19">
        <v>2.5000000000000001E-2</v>
      </c>
      <c r="L27" s="16">
        <f t="shared" si="7"/>
        <v>14407557.029999999</v>
      </c>
      <c r="M27" s="52">
        <v>3.8</v>
      </c>
      <c r="N27" s="34">
        <v>14</v>
      </c>
      <c r="O27" s="22">
        <f t="shared" si="3"/>
        <v>122944486.65599999</v>
      </c>
      <c r="Q27" s="16">
        <v>1423500</v>
      </c>
      <c r="R27" s="17">
        <v>9.2899999999999991</v>
      </c>
      <c r="S27" s="16">
        <f t="shared" si="11"/>
        <v>13224314.999999998</v>
      </c>
      <c r="T27" s="18">
        <v>0.08</v>
      </c>
      <c r="U27" s="16">
        <v>4500</v>
      </c>
      <c r="V27" s="16">
        <f t="shared" si="4"/>
        <v>14286760.199999997</v>
      </c>
      <c r="W27" s="19">
        <v>2.5000000000000001E-2</v>
      </c>
      <c r="X27" s="16">
        <f t="shared" si="5"/>
        <v>14643929.204999998</v>
      </c>
      <c r="Y27" s="34">
        <v>5</v>
      </c>
      <c r="Z27" s="34">
        <v>16</v>
      </c>
      <c r="AA27" s="22">
        <f t="shared" si="0"/>
        <v>162059483.20199999</v>
      </c>
      <c r="AD27" s="37"/>
      <c r="AE27" s="38"/>
      <c r="AF27" s="37"/>
      <c r="AG27" s="40"/>
      <c r="AH27" s="37"/>
      <c r="AI27" s="38"/>
      <c r="AJ27" s="37"/>
      <c r="AK27" s="37"/>
      <c r="AL27" s="41"/>
      <c r="AM27" s="37"/>
      <c r="AN27" s="42"/>
      <c r="AO27" s="43"/>
    </row>
    <row r="28" spans="1:41" ht="42.75">
      <c r="A28" s="1">
        <v>16</v>
      </c>
      <c r="B28" s="23" t="s">
        <v>88</v>
      </c>
      <c r="C28" s="5" t="s">
        <v>7</v>
      </c>
      <c r="D28" s="1">
        <v>1</v>
      </c>
      <c r="E28" s="16">
        <v>1423500</v>
      </c>
      <c r="F28" s="17">
        <v>9.14</v>
      </c>
      <c r="G28" s="16">
        <f t="shared" si="10"/>
        <v>13010790</v>
      </c>
      <c r="H28" s="18">
        <v>0.08</v>
      </c>
      <c r="I28" s="16">
        <v>4500</v>
      </c>
      <c r="J28" s="16">
        <f t="shared" si="6"/>
        <v>14056153.199999999</v>
      </c>
      <c r="K28" s="19">
        <v>2.5000000000000001E-2</v>
      </c>
      <c r="L28" s="16">
        <f t="shared" si="7"/>
        <v>14407557.029999999</v>
      </c>
      <c r="M28" s="52">
        <v>3.8</v>
      </c>
      <c r="N28" s="34">
        <v>14</v>
      </c>
      <c r="O28" s="22">
        <f t="shared" si="3"/>
        <v>61472243.327999994</v>
      </c>
      <c r="Q28" s="16">
        <v>1423500</v>
      </c>
      <c r="R28" s="17">
        <v>9.2899999999999991</v>
      </c>
      <c r="S28" s="16">
        <f t="shared" si="11"/>
        <v>13224314.999999998</v>
      </c>
      <c r="T28" s="18">
        <v>0.08</v>
      </c>
      <c r="U28" s="16">
        <v>4500</v>
      </c>
      <c r="V28" s="16">
        <f t="shared" si="4"/>
        <v>14286760.199999997</v>
      </c>
      <c r="W28" s="19">
        <v>2.5000000000000001E-2</v>
      </c>
      <c r="X28" s="16">
        <f t="shared" si="5"/>
        <v>14643929.204999998</v>
      </c>
      <c r="Y28" s="34">
        <v>5</v>
      </c>
      <c r="Z28" s="34">
        <v>16</v>
      </c>
      <c r="AA28" s="22">
        <f t="shared" si="0"/>
        <v>81029741.600999996</v>
      </c>
      <c r="AD28" s="37"/>
      <c r="AE28" s="38"/>
      <c r="AF28" s="37"/>
      <c r="AG28" s="40"/>
      <c r="AH28" s="37"/>
      <c r="AI28" s="38"/>
      <c r="AJ28" s="37"/>
      <c r="AK28" s="37"/>
      <c r="AL28" s="41"/>
      <c r="AM28" s="37"/>
      <c r="AN28" s="42"/>
      <c r="AO28" s="43"/>
    </row>
    <row r="29" spans="1:41" ht="42.75">
      <c r="A29" s="1">
        <v>17</v>
      </c>
      <c r="B29" s="2" t="s">
        <v>15</v>
      </c>
      <c r="C29" s="5" t="s">
        <v>7</v>
      </c>
      <c r="D29" s="1">
        <v>1</v>
      </c>
      <c r="E29" s="16">
        <v>1423500</v>
      </c>
      <c r="F29" s="17">
        <v>9.14</v>
      </c>
      <c r="G29" s="16">
        <f t="shared" si="10"/>
        <v>13010790</v>
      </c>
      <c r="H29" s="18">
        <v>0.08</v>
      </c>
      <c r="I29" s="16">
        <v>4500</v>
      </c>
      <c r="J29" s="16">
        <f t="shared" si="6"/>
        <v>14056153.199999999</v>
      </c>
      <c r="K29" s="19">
        <v>2.5000000000000001E-2</v>
      </c>
      <c r="L29" s="16">
        <f t="shared" si="7"/>
        <v>14407557.029999999</v>
      </c>
      <c r="M29" s="52">
        <v>3.8</v>
      </c>
      <c r="N29" s="34">
        <v>14</v>
      </c>
      <c r="O29" s="22">
        <f t="shared" si="3"/>
        <v>61472243.327999994</v>
      </c>
      <c r="Q29" s="16">
        <v>1423500</v>
      </c>
      <c r="R29" s="17">
        <v>9.2899999999999991</v>
      </c>
      <c r="S29" s="16">
        <f t="shared" si="11"/>
        <v>13224314.999999998</v>
      </c>
      <c r="T29" s="18">
        <v>0.08</v>
      </c>
      <c r="U29" s="16">
        <v>4500</v>
      </c>
      <c r="V29" s="16">
        <f t="shared" si="4"/>
        <v>14286760.199999997</v>
      </c>
      <c r="W29" s="19">
        <v>2.5000000000000001E-2</v>
      </c>
      <c r="X29" s="16">
        <f t="shared" si="5"/>
        <v>14643929.204999998</v>
      </c>
      <c r="Y29" s="34">
        <v>5</v>
      </c>
      <c r="Z29" s="34">
        <v>16</v>
      </c>
      <c r="AA29" s="22">
        <f t="shared" si="0"/>
        <v>81029741.600999996</v>
      </c>
      <c r="AD29" s="37"/>
      <c r="AE29" s="38"/>
      <c r="AF29" s="37"/>
      <c r="AG29" s="40"/>
      <c r="AH29" s="37"/>
      <c r="AI29" s="38"/>
      <c r="AJ29" s="37"/>
      <c r="AK29" s="37"/>
      <c r="AL29" s="41"/>
      <c r="AM29" s="37"/>
      <c r="AN29" s="42"/>
      <c r="AO29" s="43"/>
    </row>
    <row r="30" spans="1:41" ht="42.75">
      <c r="A30" s="74">
        <v>18</v>
      </c>
      <c r="B30" s="76" t="s">
        <v>16</v>
      </c>
      <c r="C30" s="5" t="s">
        <v>7</v>
      </c>
      <c r="D30" s="1">
        <v>2</v>
      </c>
      <c r="E30" s="16">
        <v>1423500</v>
      </c>
      <c r="F30" s="17">
        <v>9.14</v>
      </c>
      <c r="G30" s="16">
        <f t="shared" si="10"/>
        <v>13010790</v>
      </c>
      <c r="H30" s="18">
        <v>0.08</v>
      </c>
      <c r="I30" s="16">
        <v>4500</v>
      </c>
      <c r="J30" s="16">
        <f t="shared" si="6"/>
        <v>14056153.199999999</v>
      </c>
      <c r="K30" s="19">
        <v>2.5000000000000001E-2</v>
      </c>
      <c r="L30" s="16">
        <f t="shared" si="7"/>
        <v>14407557.029999999</v>
      </c>
      <c r="M30" s="52">
        <v>3.8</v>
      </c>
      <c r="N30" s="34">
        <v>14</v>
      </c>
      <c r="O30" s="22">
        <f t="shared" si="3"/>
        <v>122944486.65599999</v>
      </c>
      <c r="Q30" s="16">
        <v>1423500</v>
      </c>
      <c r="R30" s="17">
        <v>9.2899999999999991</v>
      </c>
      <c r="S30" s="16">
        <f t="shared" si="11"/>
        <v>13224314.999999998</v>
      </c>
      <c r="T30" s="18">
        <v>0.08</v>
      </c>
      <c r="U30" s="16">
        <v>4500</v>
      </c>
      <c r="V30" s="16">
        <f t="shared" si="4"/>
        <v>14286760.199999997</v>
      </c>
      <c r="W30" s="19">
        <v>2.5000000000000001E-2</v>
      </c>
      <c r="X30" s="16">
        <f t="shared" si="5"/>
        <v>14643929.204999998</v>
      </c>
      <c r="Y30" s="34">
        <v>5</v>
      </c>
      <c r="Z30" s="34">
        <v>16</v>
      </c>
      <c r="AA30" s="22">
        <f t="shared" si="0"/>
        <v>162059483.20199999</v>
      </c>
      <c r="AD30" s="37"/>
      <c r="AE30" s="38"/>
      <c r="AF30" s="37"/>
      <c r="AG30" s="40"/>
      <c r="AH30" s="37"/>
      <c r="AI30" s="38"/>
      <c r="AJ30" s="37"/>
      <c r="AK30" s="37"/>
      <c r="AL30" s="41"/>
      <c r="AM30" s="37"/>
      <c r="AN30" s="42"/>
      <c r="AO30" s="43"/>
    </row>
    <row r="31" spans="1:41" ht="28.5">
      <c r="A31" s="75"/>
      <c r="B31" s="77"/>
      <c r="C31" s="5" t="s">
        <v>67</v>
      </c>
      <c r="D31" s="1">
        <v>1</v>
      </c>
      <c r="E31" s="16">
        <v>1423500</v>
      </c>
      <c r="F31" s="17">
        <v>9.14</v>
      </c>
      <c r="G31" s="30">
        <f>((((((E31*F31)*0.5597)/15*3)/30*30)/30)*30)+((((((E31*F31)*0.4403)/9*9)/30*30)/30)*30)</f>
        <v>7185078.6696000006</v>
      </c>
      <c r="H31" s="18">
        <v>0.08</v>
      </c>
      <c r="I31" s="16">
        <v>3000</v>
      </c>
      <c r="J31" s="16">
        <f t="shared" ref="J31" si="12">(G31+(G31*H31))+I31</f>
        <v>7762884.9631680008</v>
      </c>
      <c r="K31" s="19">
        <v>2.5000000000000001E-2</v>
      </c>
      <c r="L31" s="16">
        <f t="shared" ref="L31" si="13">(J31+(J31*K31))</f>
        <v>7956957.0872472012</v>
      </c>
      <c r="M31" s="52">
        <v>3.8</v>
      </c>
      <c r="N31" s="34">
        <v>14</v>
      </c>
      <c r="O31" s="22">
        <f t="shared" si="3"/>
        <v>33949683.572254725</v>
      </c>
      <c r="Q31" s="16">
        <v>1423500</v>
      </c>
      <c r="R31" s="17">
        <v>9.2899999999999991</v>
      </c>
      <c r="S31" s="30">
        <f>((((((Q31*R31)*0.5597)/15*3)/30*30)/30)*30)+((((((Q31*R31)*0.4403)/9*9)/30*30)/30)*30)</f>
        <v>7302995.7155999988</v>
      </c>
      <c r="T31" s="18">
        <v>0.08</v>
      </c>
      <c r="U31" s="16">
        <v>3000</v>
      </c>
      <c r="V31" s="16">
        <f t="shared" si="4"/>
        <v>7890235.3728479985</v>
      </c>
      <c r="W31" s="19">
        <v>2.5000000000000001E-2</v>
      </c>
      <c r="X31" s="16">
        <f t="shared" si="5"/>
        <v>8087491.2571691982</v>
      </c>
      <c r="Y31" s="34">
        <v>5</v>
      </c>
      <c r="Z31" s="34">
        <v>16</v>
      </c>
      <c r="AA31" s="22">
        <f t="shared" si="0"/>
        <v>44750784.95633623</v>
      </c>
      <c r="AD31" s="37"/>
      <c r="AE31" s="38"/>
      <c r="AF31" s="37"/>
      <c r="AG31" s="40"/>
      <c r="AH31" s="44"/>
      <c r="AI31" s="38"/>
      <c r="AJ31" s="37"/>
      <c r="AK31" s="37"/>
      <c r="AL31" s="41"/>
      <c r="AM31" s="37"/>
      <c r="AN31" s="42"/>
      <c r="AO31" s="43"/>
    </row>
    <row r="32" spans="1:41" ht="42.75">
      <c r="A32" s="1">
        <v>19</v>
      </c>
      <c r="B32" s="2" t="s">
        <v>17</v>
      </c>
      <c r="C32" s="5" t="s">
        <v>7</v>
      </c>
      <c r="D32" s="1">
        <v>3</v>
      </c>
      <c r="E32" s="16">
        <v>1423500</v>
      </c>
      <c r="F32" s="17">
        <v>9.14</v>
      </c>
      <c r="G32" s="16">
        <f>E32*F32</f>
        <v>13010790</v>
      </c>
      <c r="H32" s="18">
        <v>0.08</v>
      </c>
      <c r="I32" s="16">
        <v>4500</v>
      </c>
      <c r="J32" s="16">
        <f t="shared" si="6"/>
        <v>14056153.199999999</v>
      </c>
      <c r="K32" s="19">
        <v>2.5000000000000001E-2</v>
      </c>
      <c r="L32" s="16">
        <f t="shared" si="7"/>
        <v>14407557.029999999</v>
      </c>
      <c r="M32" s="52">
        <v>3.8</v>
      </c>
      <c r="N32" s="34">
        <v>14</v>
      </c>
      <c r="O32" s="22">
        <f t="shared" si="3"/>
        <v>184416729.984</v>
      </c>
      <c r="Q32" s="16">
        <v>1423500</v>
      </c>
      <c r="R32" s="17">
        <v>9.2899999999999991</v>
      </c>
      <c r="S32" s="16">
        <f>Q32*R32</f>
        <v>13224314.999999998</v>
      </c>
      <c r="T32" s="18">
        <v>0.08</v>
      </c>
      <c r="U32" s="16">
        <v>4500</v>
      </c>
      <c r="V32" s="16">
        <f t="shared" si="4"/>
        <v>14286760.199999997</v>
      </c>
      <c r="W32" s="19">
        <v>2.5000000000000001E-2</v>
      </c>
      <c r="X32" s="16">
        <f t="shared" si="5"/>
        <v>14643929.204999998</v>
      </c>
      <c r="Y32" s="34">
        <v>5</v>
      </c>
      <c r="Z32" s="34">
        <v>16</v>
      </c>
      <c r="AA32" s="22">
        <f t="shared" si="0"/>
        <v>243089224.80299997</v>
      </c>
      <c r="AD32" s="37"/>
      <c r="AE32" s="38"/>
      <c r="AF32" s="37"/>
      <c r="AG32" s="40"/>
      <c r="AH32" s="37"/>
      <c r="AI32" s="38"/>
      <c r="AJ32" s="37"/>
      <c r="AK32" s="37"/>
      <c r="AL32" s="41"/>
      <c r="AM32" s="37"/>
      <c r="AN32" s="42"/>
      <c r="AO32" s="43"/>
    </row>
    <row r="33" spans="1:41" ht="42.75">
      <c r="A33" s="74">
        <v>20</v>
      </c>
      <c r="B33" s="80" t="s">
        <v>87</v>
      </c>
      <c r="C33" s="5" t="s">
        <v>7</v>
      </c>
      <c r="D33" s="1">
        <v>4</v>
      </c>
      <c r="E33" s="16">
        <v>1423500</v>
      </c>
      <c r="F33" s="17">
        <v>9.14</v>
      </c>
      <c r="G33" s="16">
        <f t="shared" ref="G33" si="14">E33*F33</f>
        <v>13010790</v>
      </c>
      <c r="H33" s="18">
        <v>0.08</v>
      </c>
      <c r="I33" s="16">
        <v>4500</v>
      </c>
      <c r="J33" s="16">
        <f t="shared" si="6"/>
        <v>14056153.199999999</v>
      </c>
      <c r="K33" s="19">
        <v>2.5000000000000001E-2</v>
      </c>
      <c r="L33" s="16">
        <f t="shared" si="7"/>
        <v>14407557.029999999</v>
      </c>
      <c r="M33" s="52">
        <v>3.8</v>
      </c>
      <c r="N33" s="34">
        <v>14</v>
      </c>
      <c r="O33" s="22">
        <f t="shared" si="3"/>
        <v>245888973.31199998</v>
      </c>
      <c r="Q33" s="16">
        <v>1423500</v>
      </c>
      <c r="R33" s="17">
        <v>9.2899999999999991</v>
      </c>
      <c r="S33" s="16">
        <f t="shared" ref="S33" si="15">Q33*R33</f>
        <v>13224314.999999998</v>
      </c>
      <c r="T33" s="18">
        <v>0.08</v>
      </c>
      <c r="U33" s="16">
        <v>4500</v>
      </c>
      <c r="V33" s="16">
        <f t="shared" si="4"/>
        <v>14286760.199999997</v>
      </c>
      <c r="W33" s="19">
        <v>2.5000000000000001E-2</v>
      </c>
      <c r="X33" s="16">
        <f t="shared" si="5"/>
        <v>14643929.204999998</v>
      </c>
      <c r="Y33" s="34">
        <v>5</v>
      </c>
      <c r="Z33" s="34">
        <v>16</v>
      </c>
      <c r="AA33" s="22">
        <f t="shared" si="0"/>
        <v>324118966.40399998</v>
      </c>
      <c r="AD33" s="37"/>
      <c r="AE33" s="38"/>
      <c r="AF33" s="37"/>
      <c r="AG33" s="40"/>
      <c r="AH33" s="37"/>
      <c r="AI33" s="38"/>
      <c r="AJ33" s="37"/>
      <c r="AK33" s="37"/>
      <c r="AL33" s="41"/>
      <c r="AM33" s="37"/>
      <c r="AN33" s="42"/>
      <c r="AO33" s="43"/>
    </row>
    <row r="34" spans="1:41" ht="28.5">
      <c r="A34" s="75"/>
      <c r="B34" s="77"/>
      <c r="C34" s="5" t="s">
        <v>67</v>
      </c>
      <c r="D34" s="1">
        <v>1</v>
      </c>
      <c r="E34" s="16">
        <v>1423500</v>
      </c>
      <c r="F34" s="17">
        <v>9.14</v>
      </c>
      <c r="G34" s="30">
        <f>((((((E34*F34)*0.5597)/15*3)/30*30)/30)*30)+((((((E34*F34)*0.4403)/9*9)/30*30)/30)*30)</f>
        <v>7185078.6696000006</v>
      </c>
      <c r="H34" s="18">
        <v>0.08</v>
      </c>
      <c r="I34" s="16">
        <v>3000</v>
      </c>
      <c r="J34" s="16">
        <f t="shared" si="6"/>
        <v>7762884.9631680008</v>
      </c>
      <c r="K34" s="19">
        <v>2.5000000000000001E-2</v>
      </c>
      <c r="L34" s="16">
        <f t="shared" si="7"/>
        <v>7956957.0872472012</v>
      </c>
      <c r="M34" s="52">
        <v>3.8</v>
      </c>
      <c r="N34" s="34">
        <v>14</v>
      </c>
      <c r="O34" s="22">
        <f t="shared" si="3"/>
        <v>33949683.572254725</v>
      </c>
      <c r="Q34" s="16">
        <v>1423500</v>
      </c>
      <c r="R34" s="17">
        <v>9.2899999999999991</v>
      </c>
      <c r="S34" s="30">
        <f>((((((Q34*R34)*0.5597)/15*3)/30*30)/30)*30)+((((((Q34*R34)*0.4403)/9*9)/30*30)/30)*30)</f>
        <v>7302995.7155999988</v>
      </c>
      <c r="T34" s="18">
        <v>0.08</v>
      </c>
      <c r="U34" s="16">
        <v>3000</v>
      </c>
      <c r="V34" s="16">
        <f t="shared" si="4"/>
        <v>7890235.3728479985</v>
      </c>
      <c r="W34" s="19">
        <v>2.5000000000000001E-2</v>
      </c>
      <c r="X34" s="16">
        <f t="shared" si="5"/>
        <v>8087491.2571691982</v>
      </c>
      <c r="Y34" s="34">
        <v>5</v>
      </c>
      <c r="Z34" s="34">
        <v>16</v>
      </c>
      <c r="AA34" s="22">
        <f t="shared" si="0"/>
        <v>44750784.95633623</v>
      </c>
      <c r="AD34" s="37"/>
      <c r="AE34" s="38"/>
      <c r="AF34" s="37"/>
      <c r="AG34" s="40"/>
      <c r="AH34" s="44"/>
      <c r="AI34" s="38"/>
      <c r="AJ34" s="37"/>
      <c r="AK34" s="37"/>
      <c r="AL34" s="41"/>
      <c r="AM34" s="37"/>
      <c r="AN34" s="42"/>
      <c r="AO34" s="43"/>
    </row>
    <row r="35" spans="1:41" ht="42.75">
      <c r="A35" s="1">
        <v>21</v>
      </c>
      <c r="B35" s="2" t="s">
        <v>18</v>
      </c>
      <c r="C35" s="5" t="s">
        <v>3</v>
      </c>
      <c r="D35" s="1">
        <v>4</v>
      </c>
      <c r="E35" s="16">
        <v>1423500</v>
      </c>
      <c r="F35" s="17">
        <v>9.14</v>
      </c>
      <c r="G35" s="16">
        <f t="shared" ref="G35:G63" si="16">E35*F35</f>
        <v>13010790</v>
      </c>
      <c r="H35" s="18">
        <v>0.08</v>
      </c>
      <c r="I35" s="16">
        <v>4500</v>
      </c>
      <c r="J35" s="16">
        <f t="shared" si="6"/>
        <v>14056153.199999999</v>
      </c>
      <c r="K35" s="19">
        <v>2.5000000000000001E-2</v>
      </c>
      <c r="L35" s="16">
        <f t="shared" si="7"/>
        <v>14407557.029999999</v>
      </c>
      <c r="M35" s="52">
        <v>3.8</v>
      </c>
      <c r="N35" s="34">
        <v>14</v>
      </c>
      <c r="O35" s="22">
        <f t="shared" si="3"/>
        <v>245888973.31199998</v>
      </c>
      <c r="Q35" s="16">
        <v>1423500</v>
      </c>
      <c r="R35" s="17">
        <v>9.2899999999999991</v>
      </c>
      <c r="S35" s="16">
        <f t="shared" ref="S35" si="17">Q35*R35</f>
        <v>13224314.999999998</v>
      </c>
      <c r="T35" s="18">
        <v>0.08</v>
      </c>
      <c r="U35" s="16">
        <v>4500</v>
      </c>
      <c r="V35" s="16">
        <f t="shared" si="4"/>
        <v>14286760.199999997</v>
      </c>
      <c r="W35" s="19">
        <v>2.5000000000000001E-2</v>
      </c>
      <c r="X35" s="16">
        <f t="shared" si="5"/>
        <v>14643929.204999998</v>
      </c>
      <c r="Y35" s="34">
        <v>5</v>
      </c>
      <c r="Z35" s="34">
        <v>16</v>
      </c>
      <c r="AA35" s="22">
        <f t="shared" si="0"/>
        <v>324118966.40399998</v>
      </c>
      <c r="AD35" s="37"/>
      <c r="AE35" s="38"/>
      <c r="AF35" s="37"/>
      <c r="AG35" s="40"/>
      <c r="AH35" s="37"/>
      <c r="AI35" s="38"/>
      <c r="AJ35" s="37"/>
      <c r="AK35" s="37"/>
      <c r="AL35" s="41"/>
      <c r="AM35" s="37"/>
      <c r="AN35" s="42"/>
      <c r="AO35" s="43"/>
    </row>
    <row r="36" spans="1:41" ht="42.75">
      <c r="A36" s="1">
        <v>22</v>
      </c>
      <c r="B36" s="2" t="s">
        <v>19</v>
      </c>
      <c r="C36" s="5" t="s">
        <v>3</v>
      </c>
      <c r="D36" s="1">
        <v>3</v>
      </c>
      <c r="E36" s="16">
        <v>1423500</v>
      </c>
      <c r="F36" s="17">
        <v>9.14</v>
      </c>
      <c r="G36" s="16">
        <f>E36*F36</f>
        <v>13010790</v>
      </c>
      <c r="H36" s="18">
        <v>0.08</v>
      </c>
      <c r="I36" s="16">
        <v>4500</v>
      </c>
      <c r="J36" s="16">
        <f t="shared" si="6"/>
        <v>14056153.199999999</v>
      </c>
      <c r="K36" s="19">
        <v>2.5000000000000001E-2</v>
      </c>
      <c r="L36" s="16">
        <f t="shared" si="7"/>
        <v>14407557.029999999</v>
      </c>
      <c r="M36" s="52">
        <v>3.8</v>
      </c>
      <c r="N36" s="34">
        <v>14</v>
      </c>
      <c r="O36" s="22">
        <f t="shared" si="3"/>
        <v>184416729.984</v>
      </c>
      <c r="Q36" s="16">
        <v>1423500</v>
      </c>
      <c r="R36" s="17">
        <v>9.2899999999999991</v>
      </c>
      <c r="S36" s="16">
        <f>Q36*R36</f>
        <v>13224314.999999998</v>
      </c>
      <c r="T36" s="18">
        <v>0.08</v>
      </c>
      <c r="U36" s="16">
        <v>4500</v>
      </c>
      <c r="V36" s="16">
        <f t="shared" si="4"/>
        <v>14286760.199999997</v>
      </c>
      <c r="W36" s="19">
        <v>2.5000000000000001E-2</v>
      </c>
      <c r="X36" s="16">
        <f t="shared" si="5"/>
        <v>14643929.204999998</v>
      </c>
      <c r="Y36" s="34">
        <v>5</v>
      </c>
      <c r="Z36" s="34">
        <v>16</v>
      </c>
      <c r="AA36" s="22">
        <f t="shared" si="0"/>
        <v>243089224.80299997</v>
      </c>
      <c r="AD36" s="37"/>
      <c r="AE36" s="38"/>
      <c r="AF36" s="37"/>
      <c r="AG36" s="40"/>
      <c r="AH36" s="37"/>
      <c r="AI36" s="38"/>
      <c r="AJ36" s="37"/>
      <c r="AK36" s="37"/>
      <c r="AL36" s="41"/>
      <c r="AM36" s="37"/>
      <c r="AN36" s="42"/>
      <c r="AO36" s="43"/>
    </row>
    <row r="37" spans="1:41" ht="42.75">
      <c r="A37" s="1">
        <v>23</v>
      </c>
      <c r="B37" s="2" t="s">
        <v>20</v>
      </c>
      <c r="C37" s="5" t="s">
        <v>3</v>
      </c>
      <c r="D37" s="1">
        <v>1</v>
      </c>
      <c r="E37" s="16">
        <v>1423500</v>
      </c>
      <c r="F37" s="17">
        <v>9.14</v>
      </c>
      <c r="G37" s="16">
        <f t="shared" si="16"/>
        <v>13010790</v>
      </c>
      <c r="H37" s="18">
        <v>0.08</v>
      </c>
      <c r="I37" s="16">
        <v>4500</v>
      </c>
      <c r="J37" s="16">
        <f t="shared" si="6"/>
        <v>14056153.199999999</v>
      </c>
      <c r="K37" s="19">
        <v>2.5000000000000001E-2</v>
      </c>
      <c r="L37" s="16">
        <f t="shared" si="7"/>
        <v>14407557.029999999</v>
      </c>
      <c r="M37" s="52">
        <v>3.8</v>
      </c>
      <c r="N37" s="34">
        <v>14</v>
      </c>
      <c r="O37" s="22">
        <f t="shared" si="3"/>
        <v>61472243.327999994</v>
      </c>
      <c r="Q37" s="16">
        <v>1423500</v>
      </c>
      <c r="R37" s="17">
        <v>9.2899999999999991</v>
      </c>
      <c r="S37" s="16">
        <f t="shared" ref="S37:S63" si="18">Q37*R37</f>
        <v>13224314.999999998</v>
      </c>
      <c r="T37" s="18">
        <v>0.08</v>
      </c>
      <c r="U37" s="16">
        <v>4500</v>
      </c>
      <c r="V37" s="16">
        <f t="shared" si="4"/>
        <v>14286760.199999997</v>
      </c>
      <c r="W37" s="19">
        <v>2.5000000000000001E-2</v>
      </c>
      <c r="X37" s="16">
        <f t="shared" si="5"/>
        <v>14643929.204999998</v>
      </c>
      <c r="Y37" s="34">
        <v>5</v>
      </c>
      <c r="Z37" s="34">
        <v>16</v>
      </c>
      <c r="AA37" s="22">
        <f t="shared" si="0"/>
        <v>81029741.600999996</v>
      </c>
      <c r="AD37" s="37"/>
      <c r="AE37" s="38"/>
      <c r="AF37" s="37"/>
      <c r="AG37" s="40"/>
      <c r="AH37" s="37"/>
      <c r="AI37" s="38"/>
      <c r="AJ37" s="37"/>
      <c r="AK37" s="37"/>
      <c r="AL37" s="41"/>
      <c r="AM37" s="37"/>
      <c r="AN37" s="42"/>
      <c r="AO37" s="43"/>
    </row>
    <row r="38" spans="1:41" ht="42.75">
      <c r="A38" s="1">
        <v>24</v>
      </c>
      <c r="B38" s="2" t="s">
        <v>21</v>
      </c>
      <c r="C38" s="5" t="s">
        <v>3</v>
      </c>
      <c r="D38" s="1">
        <v>1</v>
      </c>
      <c r="E38" s="16">
        <v>1423500</v>
      </c>
      <c r="F38" s="17">
        <v>9.14</v>
      </c>
      <c r="G38" s="16">
        <f t="shared" si="16"/>
        <v>13010790</v>
      </c>
      <c r="H38" s="18">
        <v>0.08</v>
      </c>
      <c r="I38" s="16">
        <v>4500</v>
      </c>
      <c r="J38" s="16">
        <f t="shared" si="6"/>
        <v>14056153.199999999</v>
      </c>
      <c r="K38" s="19">
        <v>2.5000000000000001E-2</v>
      </c>
      <c r="L38" s="16">
        <f t="shared" si="7"/>
        <v>14407557.029999999</v>
      </c>
      <c r="M38" s="52">
        <v>3.8</v>
      </c>
      <c r="N38" s="34">
        <v>14</v>
      </c>
      <c r="O38" s="22">
        <f t="shared" si="3"/>
        <v>61472243.327999994</v>
      </c>
      <c r="Q38" s="16">
        <v>1423500</v>
      </c>
      <c r="R38" s="17">
        <v>9.2899999999999991</v>
      </c>
      <c r="S38" s="16">
        <f t="shared" si="18"/>
        <v>13224314.999999998</v>
      </c>
      <c r="T38" s="18">
        <v>0.08</v>
      </c>
      <c r="U38" s="16">
        <v>4500</v>
      </c>
      <c r="V38" s="16">
        <f t="shared" si="4"/>
        <v>14286760.199999997</v>
      </c>
      <c r="W38" s="19">
        <v>2.5000000000000001E-2</v>
      </c>
      <c r="X38" s="16">
        <f t="shared" si="5"/>
        <v>14643929.204999998</v>
      </c>
      <c r="Y38" s="34">
        <v>5</v>
      </c>
      <c r="Z38" s="34">
        <v>16</v>
      </c>
      <c r="AA38" s="22">
        <f t="shared" si="0"/>
        <v>81029741.600999996</v>
      </c>
      <c r="AD38" s="37"/>
      <c r="AE38" s="38"/>
      <c r="AF38" s="37"/>
      <c r="AG38" s="40"/>
      <c r="AH38" s="37"/>
      <c r="AI38" s="38"/>
      <c r="AJ38" s="37"/>
      <c r="AK38" s="37"/>
      <c r="AL38" s="41"/>
      <c r="AM38" s="37"/>
      <c r="AN38" s="42"/>
      <c r="AO38" s="43"/>
    </row>
    <row r="39" spans="1:41" ht="42.75">
      <c r="A39" s="1">
        <v>25</v>
      </c>
      <c r="B39" s="4" t="s">
        <v>22</v>
      </c>
      <c r="C39" s="5" t="s">
        <v>3</v>
      </c>
      <c r="D39" s="1">
        <v>1</v>
      </c>
      <c r="E39" s="16">
        <v>1423500</v>
      </c>
      <c r="F39" s="17">
        <v>9.14</v>
      </c>
      <c r="G39" s="16">
        <f t="shared" si="16"/>
        <v>13010790</v>
      </c>
      <c r="H39" s="18">
        <v>0.08</v>
      </c>
      <c r="I39" s="16">
        <v>4500</v>
      </c>
      <c r="J39" s="16">
        <f t="shared" si="6"/>
        <v>14056153.199999999</v>
      </c>
      <c r="K39" s="19">
        <v>2.5000000000000001E-2</v>
      </c>
      <c r="L39" s="16">
        <f t="shared" si="7"/>
        <v>14407557.029999999</v>
      </c>
      <c r="M39" s="52">
        <v>3.8</v>
      </c>
      <c r="N39" s="34">
        <v>14</v>
      </c>
      <c r="O39" s="22">
        <f t="shared" si="3"/>
        <v>61472243.327999994</v>
      </c>
      <c r="Q39" s="16">
        <v>1423500</v>
      </c>
      <c r="R39" s="17">
        <v>9.2899999999999991</v>
      </c>
      <c r="S39" s="16">
        <f t="shared" si="18"/>
        <v>13224314.999999998</v>
      </c>
      <c r="T39" s="18">
        <v>0.08</v>
      </c>
      <c r="U39" s="16">
        <v>4500</v>
      </c>
      <c r="V39" s="16">
        <f t="shared" si="4"/>
        <v>14286760.199999997</v>
      </c>
      <c r="W39" s="19">
        <v>2.5000000000000001E-2</v>
      </c>
      <c r="X39" s="16">
        <f t="shared" si="5"/>
        <v>14643929.204999998</v>
      </c>
      <c r="Y39" s="34">
        <v>5</v>
      </c>
      <c r="Z39" s="34">
        <v>16</v>
      </c>
      <c r="AA39" s="22">
        <f t="shared" si="0"/>
        <v>81029741.600999996</v>
      </c>
      <c r="AD39" s="37"/>
      <c r="AE39" s="38"/>
      <c r="AF39" s="37"/>
      <c r="AG39" s="40"/>
      <c r="AH39" s="37"/>
      <c r="AI39" s="38"/>
      <c r="AJ39" s="37"/>
      <c r="AK39" s="37"/>
      <c r="AL39" s="41"/>
      <c r="AM39" s="37"/>
      <c r="AN39" s="42"/>
      <c r="AO39" s="43"/>
    </row>
    <row r="40" spans="1:41" ht="42.75">
      <c r="A40" s="1">
        <v>26</v>
      </c>
      <c r="B40" s="2" t="s">
        <v>23</v>
      </c>
      <c r="C40" s="5" t="s">
        <v>3</v>
      </c>
      <c r="D40" s="1">
        <v>1</v>
      </c>
      <c r="E40" s="16">
        <v>1423500</v>
      </c>
      <c r="F40" s="17">
        <v>9.14</v>
      </c>
      <c r="G40" s="16">
        <f t="shared" si="16"/>
        <v>13010790</v>
      </c>
      <c r="H40" s="18">
        <v>0.08</v>
      </c>
      <c r="I40" s="16">
        <v>4500</v>
      </c>
      <c r="J40" s="16">
        <f t="shared" si="6"/>
        <v>14056153.199999999</v>
      </c>
      <c r="K40" s="19">
        <v>2.5000000000000001E-2</v>
      </c>
      <c r="L40" s="16">
        <f t="shared" si="7"/>
        <v>14407557.029999999</v>
      </c>
      <c r="M40" s="52">
        <v>3.8</v>
      </c>
      <c r="N40" s="34">
        <v>14</v>
      </c>
      <c r="O40" s="22">
        <f t="shared" si="3"/>
        <v>61472243.327999994</v>
      </c>
      <c r="Q40" s="16">
        <v>1423500</v>
      </c>
      <c r="R40" s="17">
        <v>9.2899999999999991</v>
      </c>
      <c r="S40" s="16">
        <f t="shared" si="18"/>
        <v>13224314.999999998</v>
      </c>
      <c r="T40" s="18">
        <v>0.08</v>
      </c>
      <c r="U40" s="16">
        <v>4500</v>
      </c>
      <c r="V40" s="16">
        <f t="shared" si="4"/>
        <v>14286760.199999997</v>
      </c>
      <c r="W40" s="19">
        <v>2.5000000000000001E-2</v>
      </c>
      <c r="X40" s="16">
        <f t="shared" si="5"/>
        <v>14643929.204999998</v>
      </c>
      <c r="Y40" s="34">
        <v>5</v>
      </c>
      <c r="Z40" s="34">
        <v>16</v>
      </c>
      <c r="AA40" s="22">
        <f t="shared" si="0"/>
        <v>81029741.600999996</v>
      </c>
      <c r="AD40" s="37"/>
      <c r="AE40" s="38"/>
      <c r="AF40" s="37"/>
      <c r="AG40" s="40"/>
      <c r="AH40" s="37"/>
      <c r="AI40" s="38"/>
      <c r="AJ40" s="37"/>
      <c r="AK40" s="37"/>
      <c r="AL40" s="41"/>
      <c r="AM40" s="37"/>
      <c r="AN40" s="42"/>
      <c r="AO40" s="43"/>
    </row>
    <row r="41" spans="1:41" ht="42.75">
      <c r="A41" s="1">
        <v>27</v>
      </c>
      <c r="B41" s="2" t="s">
        <v>24</v>
      </c>
      <c r="C41" s="5" t="s">
        <v>3</v>
      </c>
      <c r="D41" s="1">
        <v>1</v>
      </c>
      <c r="E41" s="16">
        <v>1423500</v>
      </c>
      <c r="F41" s="17">
        <v>9.14</v>
      </c>
      <c r="G41" s="16">
        <f t="shared" si="16"/>
        <v>13010790</v>
      </c>
      <c r="H41" s="18">
        <v>0.08</v>
      </c>
      <c r="I41" s="16">
        <v>4500</v>
      </c>
      <c r="J41" s="16">
        <f t="shared" si="6"/>
        <v>14056153.199999999</v>
      </c>
      <c r="K41" s="19">
        <v>2.5000000000000001E-2</v>
      </c>
      <c r="L41" s="16">
        <f t="shared" si="7"/>
        <v>14407557.029999999</v>
      </c>
      <c r="M41" s="52">
        <v>3.8</v>
      </c>
      <c r="N41" s="34">
        <v>14</v>
      </c>
      <c r="O41" s="22">
        <f t="shared" ref="O41:O72" si="19">(D41*L41*M41)+(D41*((L41/30)*N41))</f>
        <v>61472243.327999994</v>
      </c>
      <c r="Q41" s="16">
        <v>1423500</v>
      </c>
      <c r="R41" s="17">
        <v>9.2899999999999991</v>
      </c>
      <c r="S41" s="16">
        <f t="shared" si="18"/>
        <v>13224314.999999998</v>
      </c>
      <c r="T41" s="18">
        <v>0.08</v>
      </c>
      <c r="U41" s="16">
        <v>4500</v>
      </c>
      <c r="V41" s="16">
        <f t="shared" si="4"/>
        <v>14286760.199999997</v>
      </c>
      <c r="W41" s="19">
        <v>2.5000000000000001E-2</v>
      </c>
      <c r="X41" s="16">
        <f t="shared" si="5"/>
        <v>14643929.204999998</v>
      </c>
      <c r="Y41" s="34">
        <v>5</v>
      </c>
      <c r="Z41" s="34">
        <v>16</v>
      </c>
      <c r="AA41" s="22">
        <f t="shared" ref="AA41:AA72" si="20">(D41*X41*Y41)+(D41*((X41/30)*Z41))</f>
        <v>81029741.600999996</v>
      </c>
      <c r="AD41" s="37"/>
      <c r="AE41" s="38"/>
      <c r="AF41" s="37"/>
      <c r="AG41" s="40"/>
      <c r="AH41" s="37"/>
      <c r="AI41" s="38"/>
      <c r="AJ41" s="37"/>
      <c r="AK41" s="37"/>
      <c r="AL41" s="41"/>
      <c r="AM41" s="37"/>
      <c r="AN41" s="42"/>
      <c r="AO41" s="43"/>
    </row>
    <row r="42" spans="1:41" ht="42.75">
      <c r="A42" s="1">
        <v>28</v>
      </c>
      <c r="B42" s="4" t="s">
        <v>25</v>
      </c>
      <c r="C42" s="5" t="s">
        <v>3</v>
      </c>
      <c r="D42" s="1">
        <v>1</v>
      </c>
      <c r="E42" s="16">
        <v>1423500</v>
      </c>
      <c r="F42" s="17">
        <v>9.14</v>
      </c>
      <c r="G42" s="16">
        <f t="shared" si="16"/>
        <v>13010790</v>
      </c>
      <c r="H42" s="18">
        <v>0.08</v>
      </c>
      <c r="I42" s="16">
        <v>4500</v>
      </c>
      <c r="J42" s="16">
        <f t="shared" si="6"/>
        <v>14056153.199999999</v>
      </c>
      <c r="K42" s="19">
        <v>2.5000000000000001E-2</v>
      </c>
      <c r="L42" s="16">
        <f t="shared" si="7"/>
        <v>14407557.029999999</v>
      </c>
      <c r="M42" s="52">
        <v>3.8</v>
      </c>
      <c r="N42" s="34">
        <v>14</v>
      </c>
      <c r="O42" s="22">
        <f t="shared" si="19"/>
        <v>61472243.327999994</v>
      </c>
      <c r="Q42" s="16">
        <v>1423500</v>
      </c>
      <c r="R42" s="17">
        <v>9.2899999999999991</v>
      </c>
      <c r="S42" s="16">
        <f t="shared" si="18"/>
        <v>13224314.999999998</v>
      </c>
      <c r="T42" s="18">
        <v>0.08</v>
      </c>
      <c r="U42" s="16">
        <v>4500</v>
      </c>
      <c r="V42" s="16">
        <f t="shared" si="4"/>
        <v>14286760.199999997</v>
      </c>
      <c r="W42" s="19">
        <v>2.5000000000000001E-2</v>
      </c>
      <c r="X42" s="16">
        <f t="shared" si="5"/>
        <v>14643929.204999998</v>
      </c>
      <c r="Y42" s="34">
        <v>5</v>
      </c>
      <c r="Z42" s="34">
        <v>16</v>
      </c>
      <c r="AA42" s="22">
        <f t="shared" si="20"/>
        <v>81029741.600999996</v>
      </c>
      <c r="AD42" s="37"/>
      <c r="AE42" s="38"/>
      <c r="AF42" s="37"/>
      <c r="AG42" s="40"/>
      <c r="AH42" s="37"/>
      <c r="AI42" s="38"/>
      <c r="AJ42" s="37"/>
      <c r="AK42" s="37"/>
      <c r="AL42" s="41"/>
      <c r="AM42" s="37"/>
      <c r="AN42" s="42"/>
      <c r="AO42" s="43"/>
    </row>
    <row r="43" spans="1:41" ht="42.75">
      <c r="A43" s="1">
        <v>29</v>
      </c>
      <c r="B43" s="2" t="s">
        <v>26</v>
      </c>
      <c r="C43" s="5" t="s">
        <v>3</v>
      </c>
      <c r="D43" s="1">
        <v>2</v>
      </c>
      <c r="E43" s="16">
        <v>1423500</v>
      </c>
      <c r="F43" s="17">
        <v>9.14</v>
      </c>
      <c r="G43" s="16">
        <f t="shared" si="16"/>
        <v>13010790</v>
      </c>
      <c r="H43" s="18">
        <v>0.08</v>
      </c>
      <c r="I43" s="16">
        <v>4500</v>
      </c>
      <c r="J43" s="16">
        <f t="shared" si="6"/>
        <v>14056153.199999999</v>
      </c>
      <c r="K43" s="19">
        <v>2.5000000000000001E-2</v>
      </c>
      <c r="L43" s="16">
        <f t="shared" si="7"/>
        <v>14407557.029999999</v>
      </c>
      <c r="M43" s="52">
        <v>3.8</v>
      </c>
      <c r="N43" s="34">
        <v>14</v>
      </c>
      <c r="O43" s="22">
        <f t="shared" si="19"/>
        <v>122944486.65599999</v>
      </c>
      <c r="Q43" s="16">
        <v>1423500</v>
      </c>
      <c r="R43" s="17">
        <v>9.2899999999999991</v>
      </c>
      <c r="S43" s="16">
        <f t="shared" si="18"/>
        <v>13224314.999999998</v>
      </c>
      <c r="T43" s="18">
        <v>0.08</v>
      </c>
      <c r="U43" s="16">
        <v>4500</v>
      </c>
      <c r="V43" s="16">
        <f t="shared" si="4"/>
        <v>14286760.199999997</v>
      </c>
      <c r="W43" s="19">
        <v>2.5000000000000001E-2</v>
      </c>
      <c r="X43" s="16">
        <f t="shared" si="5"/>
        <v>14643929.204999998</v>
      </c>
      <c r="Y43" s="34">
        <v>5</v>
      </c>
      <c r="Z43" s="34">
        <v>16</v>
      </c>
      <c r="AA43" s="22">
        <f t="shared" si="20"/>
        <v>162059483.20199999</v>
      </c>
      <c r="AD43" s="37"/>
      <c r="AE43" s="38"/>
      <c r="AF43" s="37"/>
      <c r="AG43" s="40"/>
      <c r="AH43" s="37"/>
      <c r="AI43" s="38"/>
      <c r="AJ43" s="37"/>
      <c r="AK43" s="37"/>
      <c r="AL43" s="41"/>
      <c r="AM43" s="37"/>
      <c r="AN43" s="42"/>
      <c r="AO43" s="43"/>
    </row>
    <row r="44" spans="1:41" ht="42.75">
      <c r="A44" s="1">
        <v>30</v>
      </c>
      <c r="B44" s="2" t="s">
        <v>27</v>
      </c>
      <c r="C44" s="5" t="s">
        <v>3</v>
      </c>
      <c r="D44" s="1">
        <v>1</v>
      </c>
      <c r="E44" s="16">
        <v>1423500</v>
      </c>
      <c r="F44" s="17">
        <v>9.14</v>
      </c>
      <c r="G44" s="16">
        <f t="shared" si="16"/>
        <v>13010790</v>
      </c>
      <c r="H44" s="18">
        <v>0.08</v>
      </c>
      <c r="I44" s="16">
        <v>4500</v>
      </c>
      <c r="J44" s="16">
        <f t="shared" si="6"/>
        <v>14056153.199999999</v>
      </c>
      <c r="K44" s="19">
        <v>2.5000000000000001E-2</v>
      </c>
      <c r="L44" s="16">
        <f t="shared" si="7"/>
        <v>14407557.029999999</v>
      </c>
      <c r="M44" s="52">
        <v>3.8</v>
      </c>
      <c r="N44" s="34">
        <v>14</v>
      </c>
      <c r="O44" s="22">
        <f t="shared" si="19"/>
        <v>61472243.327999994</v>
      </c>
      <c r="Q44" s="16">
        <v>1423500</v>
      </c>
      <c r="R44" s="17">
        <v>9.2899999999999991</v>
      </c>
      <c r="S44" s="16">
        <f t="shared" si="18"/>
        <v>13224314.999999998</v>
      </c>
      <c r="T44" s="18">
        <v>0.08</v>
      </c>
      <c r="U44" s="16">
        <v>4500</v>
      </c>
      <c r="V44" s="16">
        <f t="shared" si="4"/>
        <v>14286760.199999997</v>
      </c>
      <c r="W44" s="19">
        <v>2.5000000000000001E-2</v>
      </c>
      <c r="X44" s="16">
        <f t="shared" si="5"/>
        <v>14643929.204999998</v>
      </c>
      <c r="Y44" s="34">
        <v>5</v>
      </c>
      <c r="Z44" s="34">
        <v>16</v>
      </c>
      <c r="AA44" s="22">
        <f t="shared" si="20"/>
        <v>81029741.600999996</v>
      </c>
      <c r="AD44" s="37"/>
      <c r="AE44" s="38"/>
      <c r="AF44" s="37"/>
      <c r="AG44" s="40"/>
      <c r="AH44" s="37"/>
      <c r="AI44" s="38"/>
      <c r="AJ44" s="37"/>
      <c r="AK44" s="37"/>
      <c r="AL44" s="41"/>
      <c r="AM44" s="37"/>
      <c r="AN44" s="42"/>
      <c r="AO44" s="43"/>
    </row>
    <row r="45" spans="1:41" ht="42.75">
      <c r="A45" s="1">
        <v>31</v>
      </c>
      <c r="B45" s="2" t="s">
        <v>28</v>
      </c>
      <c r="C45" s="5" t="s">
        <v>3</v>
      </c>
      <c r="D45" s="1">
        <v>1</v>
      </c>
      <c r="E45" s="16">
        <v>1423500</v>
      </c>
      <c r="F45" s="17">
        <v>9.14</v>
      </c>
      <c r="G45" s="16">
        <f t="shared" si="16"/>
        <v>13010790</v>
      </c>
      <c r="H45" s="18">
        <v>0.08</v>
      </c>
      <c r="I45" s="16">
        <v>4500</v>
      </c>
      <c r="J45" s="16">
        <f t="shared" si="6"/>
        <v>14056153.199999999</v>
      </c>
      <c r="K45" s="19">
        <v>2.5000000000000001E-2</v>
      </c>
      <c r="L45" s="16">
        <f t="shared" si="7"/>
        <v>14407557.029999999</v>
      </c>
      <c r="M45" s="52">
        <v>3.8</v>
      </c>
      <c r="N45" s="34">
        <v>14</v>
      </c>
      <c r="O45" s="22">
        <f t="shared" si="19"/>
        <v>61472243.327999994</v>
      </c>
      <c r="Q45" s="16">
        <v>1423500</v>
      </c>
      <c r="R45" s="17">
        <v>9.2899999999999991</v>
      </c>
      <c r="S45" s="16">
        <f t="shared" si="18"/>
        <v>13224314.999999998</v>
      </c>
      <c r="T45" s="18">
        <v>0.08</v>
      </c>
      <c r="U45" s="16">
        <v>4500</v>
      </c>
      <c r="V45" s="16">
        <f t="shared" si="4"/>
        <v>14286760.199999997</v>
      </c>
      <c r="W45" s="19">
        <v>2.5000000000000001E-2</v>
      </c>
      <c r="X45" s="16">
        <f t="shared" si="5"/>
        <v>14643929.204999998</v>
      </c>
      <c r="Y45" s="34">
        <v>5</v>
      </c>
      <c r="Z45" s="34">
        <v>16</v>
      </c>
      <c r="AA45" s="22">
        <f t="shared" si="20"/>
        <v>81029741.600999996</v>
      </c>
      <c r="AD45" s="37"/>
      <c r="AE45" s="38"/>
      <c r="AF45" s="37"/>
      <c r="AG45" s="40"/>
      <c r="AH45" s="37"/>
      <c r="AI45" s="38"/>
      <c r="AJ45" s="37"/>
      <c r="AK45" s="37"/>
      <c r="AL45" s="41"/>
      <c r="AM45" s="37"/>
      <c r="AN45" s="42"/>
      <c r="AO45" s="43"/>
    </row>
    <row r="46" spans="1:41" ht="42.75">
      <c r="A46" s="1">
        <v>32</v>
      </c>
      <c r="B46" s="2" t="s">
        <v>29</v>
      </c>
      <c r="C46" s="6" t="s">
        <v>30</v>
      </c>
      <c r="D46" s="1">
        <v>3</v>
      </c>
      <c r="E46" s="16">
        <v>1423500</v>
      </c>
      <c r="F46" s="17">
        <v>9.14</v>
      </c>
      <c r="G46" s="16">
        <f t="shared" si="16"/>
        <v>13010790</v>
      </c>
      <c r="H46" s="18">
        <v>0.1</v>
      </c>
      <c r="I46" s="16">
        <v>4500</v>
      </c>
      <c r="J46" s="16">
        <f t="shared" si="6"/>
        <v>14316369</v>
      </c>
      <c r="K46" s="19">
        <v>2.5000000000000001E-2</v>
      </c>
      <c r="L46" s="16">
        <f>(J46+(J46*K46))</f>
        <v>14674278.225</v>
      </c>
      <c r="M46" s="52">
        <v>3.8</v>
      </c>
      <c r="N46" s="34">
        <v>14</v>
      </c>
      <c r="O46" s="22">
        <f t="shared" si="19"/>
        <v>187830761.27999997</v>
      </c>
      <c r="Q46" s="16">
        <v>1423500</v>
      </c>
      <c r="R46" s="17">
        <v>9.2899999999999991</v>
      </c>
      <c r="S46" s="16">
        <f t="shared" si="18"/>
        <v>13224314.999999998</v>
      </c>
      <c r="T46" s="18">
        <v>0.1</v>
      </c>
      <c r="U46" s="16">
        <v>4500</v>
      </c>
      <c r="V46" s="16">
        <f t="shared" si="4"/>
        <v>14551246.499999998</v>
      </c>
      <c r="W46" s="19">
        <v>2.5000000000000001E-2</v>
      </c>
      <c r="X46" s="16">
        <f>(V46+(V46*W46))</f>
        <v>14915027.662499998</v>
      </c>
      <c r="Y46" s="34">
        <v>5</v>
      </c>
      <c r="Z46" s="34">
        <v>16</v>
      </c>
      <c r="AA46" s="22">
        <f t="shared" si="20"/>
        <v>247589459.19749999</v>
      </c>
      <c r="AD46" s="37"/>
      <c r="AE46" s="38"/>
      <c r="AF46" s="37"/>
      <c r="AG46" s="40"/>
      <c r="AH46" s="37"/>
      <c r="AI46" s="38"/>
      <c r="AJ46" s="37"/>
      <c r="AK46" s="37"/>
      <c r="AL46" s="41"/>
      <c r="AM46" s="37"/>
      <c r="AN46" s="42"/>
      <c r="AO46" s="43"/>
    </row>
    <row r="47" spans="1:41" ht="42.75">
      <c r="A47" s="1">
        <v>33</v>
      </c>
      <c r="B47" s="2" t="s">
        <v>31</v>
      </c>
      <c r="C47" s="6" t="s">
        <v>30</v>
      </c>
      <c r="D47" s="1">
        <v>1</v>
      </c>
      <c r="E47" s="16">
        <v>1423500</v>
      </c>
      <c r="F47" s="17">
        <v>9.14</v>
      </c>
      <c r="G47" s="16">
        <f t="shared" si="16"/>
        <v>13010790</v>
      </c>
      <c r="H47" s="18">
        <v>0.1</v>
      </c>
      <c r="I47" s="16">
        <v>4500</v>
      </c>
      <c r="J47" s="16">
        <f t="shared" si="6"/>
        <v>14316369</v>
      </c>
      <c r="K47" s="19">
        <v>2.5000000000000001E-2</v>
      </c>
      <c r="L47" s="16">
        <f t="shared" ref="L47:L82" si="21">(J47+(J47*K47))</f>
        <v>14674278.225</v>
      </c>
      <c r="M47" s="52">
        <v>3.8</v>
      </c>
      <c r="N47" s="34">
        <v>14</v>
      </c>
      <c r="O47" s="22">
        <f t="shared" si="19"/>
        <v>62610253.759999998</v>
      </c>
      <c r="Q47" s="16">
        <v>1423500</v>
      </c>
      <c r="R47" s="17">
        <v>9.2899999999999991</v>
      </c>
      <c r="S47" s="16">
        <f t="shared" si="18"/>
        <v>13224314.999999998</v>
      </c>
      <c r="T47" s="18">
        <v>0.1</v>
      </c>
      <c r="U47" s="16">
        <v>4500</v>
      </c>
      <c r="V47" s="16">
        <f t="shared" si="4"/>
        <v>14551246.499999998</v>
      </c>
      <c r="W47" s="19">
        <v>2.5000000000000001E-2</v>
      </c>
      <c r="X47" s="16">
        <f t="shared" ref="X47:X82" si="22">(V47+(V47*W47))</f>
        <v>14915027.662499998</v>
      </c>
      <c r="Y47" s="34">
        <v>5</v>
      </c>
      <c r="Z47" s="34">
        <v>16</v>
      </c>
      <c r="AA47" s="22">
        <f t="shared" si="20"/>
        <v>82529819.732499987</v>
      </c>
      <c r="AD47" s="37"/>
      <c r="AE47" s="38"/>
      <c r="AF47" s="37"/>
      <c r="AG47" s="40"/>
      <c r="AH47" s="37"/>
      <c r="AI47" s="38"/>
      <c r="AJ47" s="37"/>
      <c r="AK47" s="37"/>
      <c r="AL47" s="41"/>
      <c r="AM47" s="37"/>
      <c r="AN47" s="42"/>
      <c r="AO47" s="43"/>
    </row>
    <row r="48" spans="1:41" ht="42.75">
      <c r="A48" s="1">
        <v>34</v>
      </c>
      <c r="B48" s="2" t="s">
        <v>32</v>
      </c>
      <c r="C48" s="5" t="s">
        <v>3</v>
      </c>
      <c r="D48" s="1">
        <v>2</v>
      </c>
      <c r="E48" s="16">
        <v>1423500</v>
      </c>
      <c r="F48" s="17">
        <v>9.14</v>
      </c>
      <c r="G48" s="16">
        <f t="shared" si="16"/>
        <v>13010790</v>
      </c>
      <c r="H48" s="18">
        <v>0.08</v>
      </c>
      <c r="I48" s="16">
        <v>4500</v>
      </c>
      <c r="J48" s="16">
        <f t="shared" si="6"/>
        <v>14056153.199999999</v>
      </c>
      <c r="K48" s="19">
        <v>2.5000000000000001E-2</v>
      </c>
      <c r="L48" s="16">
        <f t="shared" si="21"/>
        <v>14407557.029999999</v>
      </c>
      <c r="M48" s="52">
        <v>3.8</v>
      </c>
      <c r="N48" s="34">
        <v>14</v>
      </c>
      <c r="O48" s="22">
        <f t="shared" si="19"/>
        <v>122944486.65599999</v>
      </c>
      <c r="Q48" s="16">
        <v>1423500</v>
      </c>
      <c r="R48" s="17">
        <v>9.2899999999999991</v>
      </c>
      <c r="S48" s="16">
        <f t="shared" si="18"/>
        <v>13224314.999999998</v>
      </c>
      <c r="T48" s="18">
        <v>0.08</v>
      </c>
      <c r="U48" s="16">
        <v>4500</v>
      </c>
      <c r="V48" s="16">
        <f t="shared" si="4"/>
        <v>14286760.199999997</v>
      </c>
      <c r="W48" s="19">
        <v>2.5000000000000001E-2</v>
      </c>
      <c r="X48" s="16">
        <f t="shared" si="22"/>
        <v>14643929.204999998</v>
      </c>
      <c r="Y48" s="34">
        <v>5</v>
      </c>
      <c r="Z48" s="34">
        <v>16</v>
      </c>
      <c r="AA48" s="22">
        <f t="shared" si="20"/>
        <v>162059483.20199999</v>
      </c>
      <c r="AD48" s="37"/>
      <c r="AE48" s="38"/>
      <c r="AF48" s="37"/>
      <c r="AG48" s="40"/>
      <c r="AH48" s="37"/>
      <c r="AI48" s="38"/>
      <c r="AJ48" s="37"/>
      <c r="AK48" s="37"/>
      <c r="AL48" s="41"/>
      <c r="AM48" s="37"/>
      <c r="AN48" s="42"/>
      <c r="AO48" s="43"/>
    </row>
    <row r="49" spans="1:41" ht="42.75">
      <c r="A49" s="1">
        <v>35</v>
      </c>
      <c r="B49" s="2" t="s">
        <v>33</v>
      </c>
      <c r="C49" s="5" t="s">
        <v>3</v>
      </c>
      <c r="D49" s="1">
        <v>1</v>
      </c>
      <c r="E49" s="16">
        <v>1423500</v>
      </c>
      <c r="F49" s="17">
        <v>9.14</v>
      </c>
      <c r="G49" s="16">
        <f t="shared" si="16"/>
        <v>13010790</v>
      </c>
      <c r="H49" s="18">
        <v>0.08</v>
      </c>
      <c r="I49" s="16">
        <v>4500</v>
      </c>
      <c r="J49" s="16">
        <f t="shared" si="6"/>
        <v>14056153.199999999</v>
      </c>
      <c r="K49" s="19">
        <v>2.5000000000000001E-2</v>
      </c>
      <c r="L49" s="16">
        <f t="shared" si="21"/>
        <v>14407557.029999999</v>
      </c>
      <c r="M49" s="52">
        <v>3.8</v>
      </c>
      <c r="N49" s="34">
        <v>14</v>
      </c>
      <c r="O49" s="22">
        <f t="shared" si="19"/>
        <v>61472243.327999994</v>
      </c>
      <c r="Q49" s="16">
        <v>1423500</v>
      </c>
      <c r="R49" s="17">
        <v>9.2899999999999991</v>
      </c>
      <c r="S49" s="16">
        <f t="shared" si="18"/>
        <v>13224314.999999998</v>
      </c>
      <c r="T49" s="18">
        <v>0.08</v>
      </c>
      <c r="U49" s="16">
        <v>4500</v>
      </c>
      <c r="V49" s="16">
        <f t="shared" si="4"/>
        <v>14286760.199999997</v>
      </c>
      <c r="W49" s="19">
        <v>2.5000000000000001E-2</v>
      </c>
      <c r="X49" s="16">
        <f t="shared" si="22"/>
        <v>14643929.204999998</v>
      </c>
      <c r="Y49" s="34">
        <v>5</v>
      </c>
      <c r="Z49" s="34">
        <v>16</v>
      </c>
      <c r="AA49" s="22">
        <f t="shared" si="20"/>
        <v>81029741.600999996</v>
      </c>
      <c r="AD49" s="37"/>
      <c r="AE49" s="38"/>
      <c r="AF49" s="37"/>
      <c r="AG49" s="40"/>
      <c r="AH49" s="37"/>
      <c r="AI49" s="38"/>
      <c r="AJ49" s="37"/>
      <c r="AK49" s="37"/>
      <c r="AL49" s="41"/>
      <c r="AM49" s="37"/>
      <c r="AN49" s="42"/>
      <c r="AO49" s="43"/>
    </row>
    <row r="50" spans="1:41" ht="42.75">
      <c r="A50" s="1">
        <v>36</v>
      </c>
      <c r="B50" s="2" t="s">
        <v>34</v>
      </c>
      <c r="C50" s="6" t="s">
        <v>30</v>
      </c>
      <c r="D50" s="1">
        <v>1</v>
      </c>
      <c r="E50" s="16">
        <v>1423500</v>
      </c>
      <c r="F50" s="17">
        <v>9.14</v>
      </c>
      <c r="G50" s="16">
        <f t="shared" si="16"/>
        <v>13010790</v>
      </c>
      <c r="H50" s="18">
        <v>0.1</v>
      </c>
      <c r="I50" s="16">
        <v>4500</v>
      </c>
      <c r="J50" s="16">
        <f t="shared" si="6"/>
        <v>14316369</v>
      </c>
      <c r="K50" s="19">
        <v>2.5000000000000001E-2</v>
      </c>
      <c r="L50" s="16">
        <f t="shared" si="21"/>
        <v>14674278.225</v>
      </c>
      <c r="M50" s="52">
        <v>3.8</v>
      </c>
      <c r="N50" s="34">
        <v>14</v>
      </c>
      <c r="O50" s="22">
        <f t="shared" si="19"/>
        <v>62610253.759999998</v>
      </c>
      <c r="Q50" s="16">
        <v>1423500</v>
      </c>
      <c r="R50" s="17">
        <v>9.2899999999999991</v>
      </c>
      <c r="S50" s="16">
        <f t="shared" si="18"/>
        <v>13224314.999999998</v>
      </c>
      <c r="T50" s="18">
        <v>0.1</v>
      </c>
      <c r="U50" s="16">
        <v>4500</v>
      </c>
      <c r="V50" s="16">
        <f t="shared" si="4"/>
        <v>14551246.499999998</v>
      </c>
      <c r="W50" s="19">
        <v>2.5000000000000001E-2</v>
      </c>
      <c r="X50" s="16">
        <f t="shared" si="22"/>
        <v>14915027.662499998</v>
      </c>
      <c r="Y50" s="34">
        <v>5</v>
      </c>
      <c r="Z50" s="34">
        <v>16</v>
      </c>
      <c r="AA50" s="22">
        <f t="shared" si="20"/>
        <v>82529819.732499987</v>
      </c>
      <c r="AD50" s="37"/>
      <c r="AE50" s="38"/>
      <c r="AF50" s="37"/>
      <c r="AG50" s="40"/>
      <c r="AH50" s="37"/>
      <c r="AI50" s="38"/>
      <c r="AJ50" s="37"/>
      <c r="AK50" s="37"/>
      <c r="AL50" s="41"/>
      <c r="AM50" s="37"/>
      <c r="AN50" s="42"/>
      <c r="AO50" s="43"/>
    </row>
    <row r="51" spans="1:41" ht="42.75">
      <c r="A51" s="1">
        <v>37</v>
      </c>
      <c r="B51" s="2" t="s">
        <v>35</v>
      </c>
      <c r="C51" s="5" t="s">
        <v>3</v>
      </c>
      <c r="D51" s="1">
        <v>1</v>
      </c>
      <c r="E51" s="16">
        <v>1423500</v>
      </c>
      <c r="F51" s="17">
        <v>9.14</v>
      </c>
      <c r="G51" s="16">
        <f t="shared" si="16"/>
        <v>13010790</v>
      </c>
      <c r="H51" s="18">
        <v>0.08</v>
      </c>
      <c r="I51" s="16">
        <v>4500</v>
      </c>
      <c r="J51" s="16">
        <f t="shared" si="6"/>
        <v>14056153.199999999</v>
      </c>
      <c r="K51" s="19">
        <v>2.5000000000000001E-2</v>
      </c>
      <c r="L51" s="16">
        <f t="shared" si="21"/>
        <v>14407557.029999999</v>
      </c>
      <c r="M51" s="52">
        <v>3.8</v>
      </c>
      <c r="N51" s="34">
        <v>14</v>
      </c>
      <c r="O51" s="22">
        <f t="shared" si="19"/>
        <v>61472243.327999994</v>
      </c>
      <c r="Q51" s="16">
        <v>1423500</v>
      </c>
      <c r="R51" s="17">
        <v>9.2899999999999991</v>
      </c>
      <c r="S51" s="16">
        <f t="shared" si="18"/>
        <v>13224314.999999998</v>
      </c>
      <c r="T51" s="18">
        <v>0.08</v>
      </c>
      <c r="U51" s="16">
        <v>4500</v>
      </c>
      <c r="V51" s="16">
        <f t="shared" si="4"/>
        <v>14286760.199999997</v>
      </c>
      <c r="W51" s="19">
        <v>2.5000000000000001E-2</v>
      </c>
      <c r="X51" s="16">
        <f t="shared" si="22"/>
        <v>14643929.204999998</v>
      </c>
      <c r="Y51" s="34">
        <v>5</v>
      </c>
      <c r="Z51" s="34">
        <v>16</v>
      </c>
      <c r="AA51" s="22">
        <f t="shared" si="20"/>
        <v>81029741.600999996</v>
      </c>
      <c r="AD51" s="37"/>
      <c r="AE51" s="38"/>
      <c r="AF51" s="37"/>
      <c r="AG51" s="40"/>
      <c r="AH51" s="37"/>
      <c r="AI51" s="38"/>
      <c r="AJ51" s="37"/>
      <c r="AK51" s="37"/>
      <c r="AL51" s="41"/>
      <c r="AM51" s="37"/>
      <c r="AN51" s="42"/>
      <c r="AO51" s="43"/>
    </row>
    <row r="52" spans="1:41" ht="42.75">
      <c r="A52" s="1">
        <v>38</v>
      </c>
      <c r="B52" s="2" t="s">
        <v>36</v>
      </c>
      <c r="C52" s="6" t="s">
        <v>30</v>
      </c>
      <c r="D52" s="1">
        <v>1</v>
      </c>
      <c r="E52" s="16">
        <v>1423500</v>
      </c>
      <c r="F52" s="17">
        <v>9.14</v>
      </c>
      <c r="G52" s="16">
        <f t="shared" si="16"/>
        <v>13010790</v>
      </c>
      <c r="H52" s="18">
        <v>0.1</v>
      </c>
      <c r="I52" s="16">
        <v>4500</v>
      </c>
      <c r="J52" s="16">
        <f t="shared" si="6"/>
        <v>14316369</v>
      </c>
      <c r="K52" s="19">
        <v>2.5000000000000001E-2</v>
      </c>
      <c r="L52" s="16">
        <f t="shared" si="21"/>
        <v>14674278.225</v>
      </c>
      <c r="M52" s="52">
        <v>3.8</v>
      </c>
      <c r="N52" s="34">
        <v>14</v>
      </c>
      <c r="O52" s="22">
        <f t="shared" si="19"/>
        <v>62610253.759999998</v>
      </c>
      <c r="Q52" s="16">
        <v>1423500</v>
      </c>
      <c r="R52" s="17">
        <v>9.2899999999999991</v>
      </c>
      <c r="S52" s="16">
        <f t="shared" si="18"/>
        <v>13224314.999999998</v>
      </c>
      <c r="T52" s="18">
        <v>0.1</v>
      </c>
      <c r="U52" s="16">
        <v>4500</v>
      </c>
      <c r="V52" s="16">
        <f t="shared" si="4"/>
        <v>14551246.499999998</v>
      </c>
      <c r="W52" s="19">
        <v>2.5000000000000001E-2</v>
      </c>
      <c r="X52" s="16">
        <f t="shared" si="22"/>
        <v>14915027.662499998</v>
      </c>
      <c r="Y52" s="34">
        <v>5</v>
      </c>
      <c r="Z52" s="34">
        <v>16</v>
      </c>
      <c r="AA52" s="22">
        <f t="shared" si="20"/>
        <v>82529819.732499987</v>
      </c>
      <c r="AD52" s="37"/>
      <c r="AE52" s="38"/>
      <c r="AF52" s="37"/>
      <c r="AG52" s="40"/>
      <c r="AH52" s="37"/>
      <c r="AI52" s="38"/>
      <c r="AJ52" s="37"/>
      <c r="AK52" s="37"/>
      <c r="AL52" s="41"/>
      <c r="AM52" s="37"/>
      <c r="AN52" s="42"/>
      <c r="AO52" s="43"/>
    </row>
    <row r="53" spans="1:41" ht="42.75">
      <c r="A53" s="1">
        <v>39</v>
      </c>
      <c r="B53" s="2" t="s">
        <v>37</v>
      </c>
      <c r="C53" s="5" t="s">
        <v>3</v>
      </c>
      <c r="D53" s="1">
        <v>2</v>
      </c>
      <c r="E53" s="16">
        <v>1423500</v>
      </c>
      <c r="F53" s="17">
        <v>9.14</v>
      </c>
      <c r="G53" s="16">
        <f t="shared" si="16"/>
        <v>13010790</v>
      </c>
      <c r="H53" s="18">
        <v>0.08</v>
      </c>
      <c r="I53" s="16">
        <v>4500</v>
      </c>
      <c r="J53" s="16">
        <f t="shared" si="6"/>
        <v>14056153.199999999</v>
      </c>
      <c r="K53" s="19">
        <v>2.5000000000000001E-2</v>
      </c>
      <c r="L53" s="16">
        <f t="shared" si="21"/>
        <v>14407557.029999999</v>
      </c>
      <c r="M53" s="52">
        <v>3.8</v>
      </c>
      <c r="N53" s="34">
        <v>14</v>
      </c>
      <c r="O53" s="22">
        <f t="shared" si="19"/>
        <v>122944486.65599999</v>
      </c>
      <c r="Q53" s="16">
        <v>1423500</v>
      </c>
      <c r="R53" s="17">
        <v>9.2899999999999991</v>
      </c>
      <c r="S53" s="16">
        <f t="shared" si="18"/>
        <v>13224314.999999998</v>
      </c>
      <c r="T53" s="18">
        <v>0.08</v>
      </c>
      <c r="U53" s="16">
        <v>4500</v>
      </c>
      <c r="V53" s="16">
        <f t="shared" si="4"/>
        <v>14286760.199999997</v>
      </c>
      <c r="W53" s="19">
        <v>2.5000000000000001E-2</v>
      </c>
      <c r="X53" s="16">
        <f t="shared" si="22"/>
        <v>14643929.204999998</v>
      </c>
      <c r="Y53" s="34">
        <v>5</v>
      </c>
      <c r="Z53" s="34">
        <v>16</v>
      </c>
      <c r="AA53" s="22">
        <f t="shared" si="20"/>
        <v>162059483.20199999</v>
      </c>
      <c r="AD53" s="37"/>
      <c r="AE53" s="38"/>
      <c r="AF53" s="37"/>
      <c r="AG53" s="40"/>
      <c r="AH53" s="37"/>
      <c r="AI53" s="38"/>
      <c r="AJ53" s="37"/>
      <c r="AK53" s="37"/>
      <c r="AL53" s="41"/>
      <c r="AM53" s="37"/>
      <c r="AN53" s="42"/>
      <c r="AO53" s="43"/>
    </row>
    <row r="54" spans="1:41" ht="42.75">
      <c r="A54" s="1">
        <v>40</v>
      </c>
      <c r="B54" s="23" t="s">
        <v>76</v>
      </c>
      <c r="C54" s="5" t="s">
        <v>3</v>
      </c>
      <c r="D54" s="1">
        <v>2</v>
      </c>
      <c r="E54" s="16">
        <v>1423500</v>
      </c>
      <c r="F54" s="17">
        <v>9.14</v>
      </c>
      <c r="G54" s="16">
        <f t="shared" si="16"/>
        <v>13010790</v>
      </c>
      <c r="H54" s="18">
        <v>0.08</v>
      </c>
      <c r="I54" s="16">
        <v>4500</v>
      </c>
      <c r="J54" s="16">
        <f t="shared" si="6"/>
        <v>14056153.199999999</v>
      </c>
      <c r="K54" s="19">
        <v>2.5000000000000001E-2</v>
      </c>
      <c r="L54" s="16">
        <f t="shared" si="21"/>
        <v>14407557.029999999</v>
      </c>
      <c r="M54" s="52">
        <v>3.8</v>
      </c>
      <c r="N54" s="34">
        <v>14</v>
      </c>
      <c r="O54" s="22">
        <f t="shared" si="19"/>
        <v>122944486.65599999</v>
      </c>
      <c r="Q54" s="16">
        <v>1423500</v>
      </c>
      <c r="R54" s="17">
        <v>9.2899999999999991</v>
      </c>
      <c r="S54" s="16">
        <f t="shared" si="18"/>
        <v>13224314.999999998</v>
      </c>
      <c r="T54" s="18">
        <v>0.08</v>
      </c>
      <c r="U54" s="16">
        <v>4500</v>
      </c>
      <c r="V54" s="16">
        <f t="shared" si="4"/>
        <v>14286760.199999997</v>
      </c>
      <c r="W54" s="19">
        <v>2.5000000000000001E-2</v>
      </c>
      <c r="X54" s="16">
        <f t="shared" si="22"/>
        <v>14643929.204999998</v>
      </c>
      <c r="Y54" s="34">
        <v>5</v>
      </c>
      <c r="Z54" s="34">
        <v>16</v>
      </c>
      <c r="AA54" s="22">
        <f t="shared" si="20"/>
        <v>162059483.20199999</v>
      </c>
      <c r="AD54" s="37"/>
      <c r="AE54" s="38"/>
      <c r="AF54" s="37"/>
      <c r="AG54" s="40"/>
      <c r="AH54" s="37"/>
      <c r="AI54" s="38"/>
      <c r="AJ54" s="37"/>
      <c r="AK54" s="37"/>
      <c r="AL54" s="41"/>
      <c r="AM54" s="37"/>
      <c r="AN54" s="42"/>
      <c r="AO54" s="43"/>
    </row>
    <row r="55" spans="1:41" ht="42.75">
      <c r="A55" s="1">
        <v>41</v>
      </c>
      <c r="B55" s="2" t="s">
        <v>38</v>
      </c>
      <c r="C55" s="5" t="s">
        <v>3</v>
      </c>
      <c r="D55" s="1">
        <v>3</v>
      </c>
      <c r="E55" s="16">
        <v>1423500</v>
      </c>
      <c r="F55" s="17">
        <v>9.14</v>
      </c>
      <c r="G55" s="16">
        <f t="shared" si="16"/>
        <v>13010790</v>
      </c>
      <c r="H55" s="18">
        <v>0.08</v>
      </c>
      <c r="I55" s="16">
        <v>4500</v>
      </c>
      <c r="J55" s="16">
        <f t="shared" si="6"/>
        <v>14056153.199999999</v>
      </c>
      <c r="K55" s="19">
        <v>2.5000000000000001E-2</v>
      </c>
      <c r="L55" s="16">
        <f t="shared" si="21"/>
        <v>14407557.029999999</v>
      </c>
      <c r="M55" s="52">
        <v>3.8</v>
      </c>
      <c r="N55" s="34">
        <v>14</v>
      </c>
      <c r="O55" s="22">
        <f t="shared" si="19"/>
        <v>184416729.984</v>
      </c>
      <c r="Q55" s="16">
        <v>1423500</v>
      </c>
      <c r="R55" s="17">
        <v>9.2899999999999991</v>
      </c>
      <c r="S55" s="16">
        <f t="shared" si="18"/>
        <v>13224314.999999998</v>
      </c>
      <c r="T55" s="18">
        <v>0.08</v>
      </c>
      <c r="U55" s="16">
        <v>4500</v>
      </c>
      <c r="V55" s="16">
        <f t="shared" si="4"/>
        <v>14286760.199999997</v>
      </c>
      <c r="W55" s="19">
        <v>2.5000000000000001E-2</v>
      </c>
      <c r="X55" s="16">
        <f t="shared" si="22"/>
        <v>14643929.204999998</v>
      </c>
      <c r="Y55" s="34">
        <v>5</v>
      </c>
      <c r="Z55" s="34">
        <v>16</v>
      </c>
      <c r="AA55" s="22">
        <f t="shared" si="20"/>
        <v>243089224.80299997</v>
      </c>
      <c r="AD55" s="37"/>
      <c r="AE55" s="38"/>
      <c r="AF55" s="37"/>
      <c r="AG55" s="40"/>
      <c r="AH55" s="37"/>
      <c r="AI55" s="38"/>
      <c r="AJ55" s="37"/>
      <c r="AK55" s="37"/>
      <c r="AL55" s="41"/>
      <c r="AM55" s="37"/>
      <c r="AN55" s="42"/>
      <c r="AO55" s="43"/>
    </row>
    <row r="56" spans="1:41" ht="42.75">
      <c r="A56" s="1">
        <v>42</v>
      </c>
      <c r="B56" s="2" t="s">
        <v>39</v>
      </c>
      <c r="C56" s="6" t="s">
        <v>40</v>
      </c>
      <c r="D56" s="1">
        <v>2</v>
      </c>
      <c r="E56" s="16">
        <v>1423500</v>
      </c>
      <c r="F56" s="17">
        <v>9.14</v>
      </c>
      <c r="G56" s="16">
        <f t="shared" si="16"/>
        <v>13010790</v>
      </c>
      <c r="H56" s="18">
        <v>0.1</v>
      </c>
      <c r="I56" s="16">
        <v>4500</v>
      </c>
      <c r="J56" s="16">
        <f t="shared" si="6"/>
        <v>14316369</v>
      </c>
      <c r="K56" s="19">
        <v>2.5000000000000001E-2</v>
      </c>
      <c r="L56" s="16">
        <f t="shared" si="21"/>
        <v>14674278.225</v>
      </c>
      <c r="M56" s="52">
        <v>3.8</v>
      </c>
      <c r="N56" s="34">
        <v>14</v>
      </c>
      <c r="O56" s="22">
        <f t="shared" si="19"/>
        <v>125220507.52</v>
      </c>
      <c r="Q56" s="16">
        <v>1423500</v>
      </c>
      <c r="R56" s="17">
        <v>9.2899999999999991</v>
      </c>
      <c r="S56" s="16">
        <f t="shared" si="18"/>
        <v>13224314.999999998</v>
      </c>
      <c r="T56" s="18">
        <v>0.1</v>
      </c>
      <c r="U56" s="16">
        <v>4500</v>
      </c>
      <c r="V56" s="16">
        <f t="shared" si="4"/>
        <v>14551246.499999998</v>
      </c>
      <c r="W56" s="19">
        <v>2.5000000000000001E-2</v>
      </c>
      <c r="X56" s="16">
        <f t="shared" si="22"/>
        <v>14915027.662499998</v>
      </c>
      <c r="Y56" s="34">
        <v>5</v>
      </c>
      <c r="Z56" s="34">
        <v>16</v>
      </c>
      <c r="AA56" s="22">
        <f t="shared" si="20"/>
        <v>165059639.46499997</v>
      </c>
      <c r="AD56" s="37"/>
      <c r="AE56" s="38"/>
      <c r="AF56" s="37"/>
      <c r="AG56" s="40"/>
      <c r="AH56" s="37"/>
      <c r="AI56" s="38"/>
      <c r="AJ56" s="37"/>
      <c r="AK56" s="37"/>
      <c r="AL56" s="41"/>
      <c r="AM56" s="37"/>
      <c r="AN56" s="42"/>
      <c r="AO56" s="43"/>
    </row>
    <row r="57" spans="1:41" ht="42.75">
      <c r="A57" s="1">
        <v>43</v>
      </c>
      <c r="B57" s="2" t="s">
        <v>41</v>
      </c>
      <c r="C57" s="5" t="s">
        <v>3</v>
      </c>
      <c r="D57" s="1">
        <v>1</v>
      </c>
      <c r="E57" s="16">
        <v>1423500</v>
      </c>
      <c r="F57" s="17">
        <v>9.14</v>
      </c>
      <c r="G57" s="16">
        <f t="shared" si="16"/>
        <v>13010790</v>
      </c>
      <c r="H57" s="18">
        <v>0.08</v>
      </c>
      <c r="I57" s="16">
        <v>4500</v>
      </c>
      <c r="J57" s="16">
        <f t="shared" si="6"/>
        <v>14056153.199999999</v>
      </c>
      <c r="K57" s="19">
        <v>2.5000000000000001E-2</v>
      </c>
      <c r="L57" s="16">
        <f t="shared" si="21"/>
        <v>14407557.029999999</v>
      </c>
      <c r="M57" s="52">
        <v>3.8</v>
      </c>
      <c r="N57" s="34">
        <v>14</v>
      </c>
      <c r="O57" s="22">
        <f t="shared" si="19"/>
        <v>61472243.327999994</v>
      </c>
      <c r="Q57" s="16">
        <v>1423500</v>
      </c>
      <c r="R57" s="17">
        <v>9.2899999999999991</v>
      </c>
      <c r="S57" s="16">
        <f t="shared" si="18"/>
        <v>13224314.999999998</v>
      </c>
      <c r="T57" s="18">
        <v>0.08</v>
      </c>
      <c r="U57" s="16">
        <v>4500</v>
      </c>
      <c r="V57" s="16">
        <f t="shared" si="4"/>
        <v>14286760.199999997</v>
      </c>
      <c r="W57" s="19">
        <v>2.5000000000000001E-2</v>
      </c>
      <c r="X57" s="16">
        <f t="shared" si="22"/>
        <v>14643929.204999998</v>
      </c>
      <c r="Y57" s="34">
        <v>5</v>
      </c>
      <c r="Z57" s="34">
        <v>16</v>
      </c>
      <c r="AA57" s="22">
        <f t="shared" si="20"/>
        <v>81029741.600999996</v>
      </c>
      <c r="AD57" s="37"/>
      <c r="AE57" s="38"/>
      <c r="AF57" s="37"/>
      <c r="AG57" s="40"/>
      <c r="AH57" s="37"/>
      <c r="AI57" s="38"/>
      <c r="AJ57" s="37"/>
      <c r="AK57" s="37"/>
      <c r="AL57" s="41"/>
      <c r="AM57" s="37"/>
      <c r="AN57" s="42"/>
      <c r="AO57" s="43"/>
    </row>
    <row r="58" spans="1:41" ht="42.75">
      <c r="A58" s="1">
        <v>44</v>
      </c>
      <c r="B58" s="2" t="s">
        <v>42</v>
      </c>
      <c r="C58" s="5" t="s">
        <v>3</v>
      </c>
      <c r="D58" s="1">
        <v>1</v>
      </c>
      <c r="E58" s="16">
        <v>1423500</v>
      </c>
      <c r="F58" s="17">
        <v>9.14</v>
      </c>
      <c r="G58" s="16">
        <f t="shared" si="16"/>
        <v>13010790</v>
      </c>
      <c r="H58" s="18">
        <v>0.08</v>
      </c>
      <c r="I58" s="16">
        <v>4500</v>
      </c>
      <c r="J58" s="16">
        <f t="shared" si="6"/>
        <v>14056153.199999999</v>
      </c>
      <c r="K58" s="19">
        <v>2.5000000000000001E-2</v>
      </c>
      <c r="L58" s="16">
        <f t="shared" si="21"/>
        <v>14407557.029999999</v>
      </c>
      <c r="M58" s="52">
        <v>3.8</v>
      </c>
      <c r="N58" s="34">
        <v>14</v>
      </c>
      <c r="O58" s="22">
        <f t="shared" si="19"/>
        <v>61472243.327999994</v>
      </c>
      <c r="Q58" s="16">
        <v>1423500</v>
      </c>
      <c r="R58" s="17">
        <v>9.2899999999999991</v>
      </c>
      <c r="S58" s="16">
        <f t="shared" si="18"/>
        <v>13224314.999999998</v>
      </c>
      <c r="T58" s="18">
        <v>0.08</v>
      </c>
      <c r="U58" s="16">
        <v>4500</v>
      </c>
      <c r="V58" s="16">
        <f t="shared" si="4"/>
        <v>14286760.199999997</v>
      </c>
      <c r="W58" s="19">
        <v>2.5000000000000001E-2</v>
      </c>
      <c r="X58" s="16">
        <f t="shared" si="22"/>
        <v>14643929.204999998</v>
      </c>
      <c r="Y58" s="34">
        <v>5</v>
      </c>
      <c r="Z58" s="34">
        <v>16</v>
      </c>
      <c r="AA58" s="22">
        <f t="shared" si="20"/>
        <v>81029741.600999996</v>
      </c>
      <c r="AD58" s="37"/>
      <c r="AE58" s="38"/>
      <c r="AF58" s="37"/>
      <c r="AG58" s="40"/>
      <c r="AH58" s="37"/>
      <c r="AI58" s="38"/>
      <c r="AJ58" s="37"/>
      <c r="AK58" s="37"/>
      <c r="AL58" s="41"/>
      <c r="AM58" s="37"/>
      <c r="AN58" s="42"/>
      <c r="AO58" s="43"/>
    </row>
    <row r="59" spans="1:41" ht="42.75">
      <c r="A59" s="1">
        <v>45</v>
      </c>
      <c r="B59" s="2" t="s">
        <v>43</v>
      </c>
      <c r="C59" s="5" t="s">
        <v>3</v>
      </c>
      <c r="D59" s="1">
        <v>1</v>
      </c>
      <c r="E59" s="16">
        <v>1423500</v>
      </c>
      <c r="F59" s="17">
        <v>9.14</v>
      </c>
      <c r="G59" s="16">
        <f t="shared" si="16"/>
        <v>13010790</v>
      </c>
      <c r="H59" s="18">
        <v>0.08</v>
      </c>
      <c r="I59" s="16">
        <v>4500</v>
      </c>
      <c r="J59" s="16">
        <f t="shared" si="6"/>
        <v>14056153.199999999</v>
      </c>
      <c r="K59" s="19">
        <v>2.5000000000000001E-2</v>
      </c>
      <c r="L59" s="16">
        <f t="shared" si="21"/>
        <v>14407557.029999999</v>
      </c>
      <c r="M59" s="52">
        <v>3.8</v>
      </c>
      <c r="N59" s="34">
        <v>14</v>
      </c>
      <c r="O59" s="22">
        <f t="shared" si="19"/>
        <v>61472243.327999994</v>
      </c>
      <c r="Q59" s="16">
        <v>1423500</v>
      </c>
      <c r="R59" s="17">
        <v>9.2899999999999991</v>
      </c>
      <c r="S59" s="16">
        <f t="shared" si="18"/>
        <v>13224314.999999998</v>
      </c>
      <c r="T59" s="18">
        <v>0.08</v>
      </c>
      <c r="U59" s="16">
        <v>4500</v>
      </c>
      <c r="V59" s="16">
        <f t="shared" si="4"/>
        <v>14286760.199999997</v>
      </c>
      <c r="W59" s="19">
        <v>2.5000000000000001E-2</v>
      </c>
      <c r="X59" s="16">
        <f t="shared" si="22"/>
        <v>14643929.204999998</v>
      </c>
      <c r="Y59" s="34">
        <v>5</v>
      </c>
      <c r="Z59" s="34">
        <v>16</v>
      </c>
      <c r="AA59" s="22">
        <f t="shared" si="20"/>
        <v>81029741.600999996</v>
      </c>
      <c r="AD59" s="37"/>
      <c r="AE59" s="38"/>
      <c r="AF59" s="37"/>
      <c r="AG59" s="40"/>
      <c r="AH59" s="37"/>
      <c r="AI59" s="38"/>
      <c r="AJ59" s="37"/>
      <c r="AK59" s="37"/>
      <c r="AL59" s="41"/>
      <c r="AM59" s="37"/>
      <c r="AN59" s="42"/>
      <c r="AO59" s="43"/>
    </row>
    <row r="60" spans="1:41" ht="42.75">
      <c r="A60" s="1">
        <v>46</v>
      </c>
      <c r="B60" s="2" t="s">
        <v>44</v>
      </c>
      <c r="C60" s="5" t="s">
        <v>3</v>
      </c>
      <c r="D60" s="1">
        <v>1</v>
      </c>
      <c r="E60" s="16">
        <v>1423500</v>
      </c>
      <c r="F60" s="17">
        <v>9.14</v>
      </c>
      <c r="G60" s="16">
        <f t="shared" si="16"/>
        <v>13010790</v>
      </c>
      <c r="H60" s="18">
        <v>0.08</v>
      </c>
      <c r="I60" s="16">
        <v>4500</v>
      </c>
      <c r="J60" s="16">
        <f t="shared" si="6"/>
        <v>14056153.199999999</v>
      </c>
      <c r="K60" s="19">
        <v>2.5000000000000001E-2</v>
      </c>
      <c r="L60" s="16">
        <f t="shared" si="21"/>
        <v>14407557.029999999</v>
      </c>
      <c r="M60" s="52">
        <v>3.8</v>
      </c>
      <c r="N60" s="34">
        <v>14</v>
      </c>
      <c r="O60" s="22">
        <f t="shared" si="19"/>
        <v>61472243.327999994</v>
      </c>
      <c r="Q60" s="16">
        <v>1423500</v>
      </c>
      <c r="R60" s="17">
        <v>9.2899999999999991</v>
      </c>
      <c r="S60" s="16">
        <f t="shared" si="18"/>
        <v>13224314.999999998</v>
      </c>
      <c r="T60" s="18">
        <v>0.08</v>
      </c>
      <c r="U60" s="16">
        <v>4500</v>
      </c>
      <c r="V60" s="16">
        <f t="shared" si="4"/>
        <v>14286760.199999997</v>
      </c>
      <c r="W60" s="19">
        <v>2.5000000000000001E-2</v>
      </c>
      <c r="X60" s="16">
        <f t="shared" si="22"/>
        <v>14643929.204999998</v>
      </c>
      <c r="Y60" s="34">
        <v>5</v>
      </c>
      <c r="Z60" s="34">
        <v>16</v>
      </c>
      <c r="AA60" s="22">
        <f t="shared" si="20"/>
        <v>81029741.600999996</v>
      </c>
      <c r="AD60" s="37"/>
      <c r="AE60" s="38"/>
      <c r="AF60" s="37"/>
      <c r="AG60" s="40"/>
      <c r="AH60" s="37"/>
      <c r="AI60" s="38"/>
      <c r="AJ60" s="37"/>
      <c r="AK60" s="37"/>
      <c r="AL60" s="41"/>
      <c r="AM60" s="37"/>
      <c r="AN60" s="42"/>
      <c r="AO60" s="43"/>
    </row>
    <row r="61" spans="1:41" ht="42.75">
      <c r="A61" s="1">
        <v>47</v>
      </c>
      <c r="B61" s="2" t="s">
        <v>45</v>
      </c>
      <c r="C61" s="5" t="s">
        <v>3</v>
      </c>
      <c r="D61" s="1">
        <v>1</v>
      </c>
      <c r="E61" s="16">
        <v>1423500</v>
      </c>
      <c r="F61" s="17">
        <v>9.14</v>
      </c>
      <c r="G61" s="16">
        <f t="shared" si="16"/>
        <v>13010790</v>
      </c>
      <c r="H61" s="18">
        <v>0.08</v>
      </c>
      <c r="I61" s="16">
        <v>4500</v>
      </c>
      <c r="J61" s="16">
        <f t="shared" si="6"/>
        <v>14056153.199999999</v>
      </c>
      <c r="K61" s="19">
        <v>2.5000000000000001E-2</v>
      </c>
      <c r="L61" s="16">
        <f t="shared" si="21"/>
        <v>14407557.029999999</v>
      </c>
      <c r="M61" s="52">
        <v>3.8</v>
      </c>
      <c r="N61" s="34">
        <v>14</v>
      </c>
      <c r="O61" s="22">
        <f t="shared" si="19"/>
        <v>61472243.327999994</v>
      </c>
      <c r="Q61" s="16">
        <v>1423500</v>
      </c>
      <c r="R61" s="17">
        <v>9.2899999999999991</v>
      </c>
      <c r="S61" s="16">
        <f t="shared" si="18"/>
        <v>13224314.999999998</v>
      </c>
      <c r="T61" s="18">
        <v>0.08</v>
      </c>
      <c r="U61" s="16">
        <v>4500</v>
      </c>
      <c r="V61" s="16">
        <f t="shared" si="4"/>
        <v>14286760.199999997</v>
      </c>
      <c r="W61" s="19">
        <v>2.5000000000000001E-2</v>
      </c>
      <c r="X61" s="16">
        <f t="shared" si="22"/>
        <v>14643929.204999998</v>
      </c>
      <c r="Y61" s="34">
        <v>5</v>
      </c>
      <c r="Z61" s="34">
        <v>16</v>
      </c>
      <c r="AA61" s="22">
        <f t="shared" si="20"/>
        <v>81029741.600999996</v>
      </c>
      <c r="AD61" s="37"/>
      <c r="AE61" s="38"/>
      <c r="AF61" s="37"/>
      <c r="AG61" s="40"/>
      <c r="AH61" s="37"/>
      <c r="AI61" s="38"/>
      <c r="AJ61" s="37"/>
      <c r="AK61" s="37"/>
      <c r="AL61" s="41"/>
      <c r="AM61" s="37"/>
      <c r="AN61" s="42"/>
      <c r="AO61" s="43"/>
    </row>
    <row r="62" spans="1:41" ht="42.75">
      <c r="A62" s="1">
        <v>48</v>
      </c>
      <c r="B62" s="2" t="s">
        <v>46</v>
      </c>
      <c r="C62" s="5" t="s">
        <v>3</v>
      </c>
      <c r="D62" s="1">
        <v>1</v>
      </c>
      <c r="E62" s="16">
        <v>1423500</v>
      </c>
      <c r="F62" s="17">
        <v>9.14</v>
      </c>
      <c r="G62" s="16">
        <f t="shared" si="16"/>
        <v>13010790</v>
      </c>
      <c r="H62" s="18">
        <v>0.08</v>
      </c>
      <c r="I62" s="16">
        <v>4500</v>
      </c>
      <c r="J62" s="16">
        <f t="shared" si="6"/>
        <v>14056153.199999999</v>
      </c>
      <c r="K62" s="19">
        <v>2.5000000000000001E-2</v>
      </c>
      <c r="L62" s="16">
        <f t="shared" si="21"/>
        <v>14407557.029999999</v>
      </c>
      <c r="M62" s="52">
        <v>3.8</v>
      </c>
      <c r="N62" s="34">
        <v>14</v>
      </c>
      <c r="O62" s="22">
        <f t="shared" si="19"/>
        <v>61472243.327999994</v>
      </c>
      <c r="Q62" s="16">
        <v>1423500</v>
      </c>
      <c r="R62" s="17">
        <v>9.2899999999999991</v>
      </c>
      <c r="S62" s="16">
        <f t="shared" si="18"/>
        <v>13224314.999999998</v>
      </c>
      <c r="T62" s="18">
        <v>0.08</v>
      </c>
      <c r="U62" s="16">
        <v>4500</v>
      </c>
      <c r="V62" s="16">
        <f t="shared" si="4"/>
        <v>14286760.199999997</v>
      </c>
      <c r="W62" s="19">
        <v>2.5000000000000001E-2</v>
      </c>
      <c r="X62" s="16">
        <f t="shared" si="22"/>
        <v>14643929.204999998</v>
      </c>
      <c r="Y62" s="34">
        <v>5</v>
      </c>
      <c r="Z62" s="34">
        <v>16</v>
      </c>
      <c r="AA62" s="22">
        <f t="shared" si="20"/>
        <v>81029741.600999996</v>
      </c>
      <c r="AD62" s="37"/>
      <c r="AE62" s="38"/>
      <c r="AF62" s="37"/>
      <c r="AG62" s="40"/>
      <c r="AH62" s="37"/>
      <c r="AI62" s="38"/>
      <c r="AJ62" s="37"/>
      <c r="AK62" s="37"/>
      <c r="AL62" s="41"/>
      <c r="AM62" s="37"/>
      <c r="AN62" s="42"/>
      <c r="AO62" s="43"/>
    </row>
    <row r="63" spans="1:41" ht="42.75">
      <c r="A63" s="74">
        <v>49</v>
      </c>
      <c r="B63" s="76" t="s">
        <v>47</v>
      </c>
      <c r="C63" s="5" t="s">
        <v>3</v>
      </c>
      <c r="D63" s="1">
        <v>2</v>
      </c>
      <c r="E63" s="16">
        <v>1423500</v>
      </c>
      <c r="F63" s="17">
        <v>9.14</v>
      </c>
      <c r="G63" s="16">
        <f t="shared" si="16"/>
        <v>13010790</v>
      </c>
      <c r="H63" s="18">
        <v>0.08</v>
      </c>
      <c r="I63" s="16">
        <v>4500</v>
      </c>
      <c r="J63" s="16">
        <f t="shared" si="6"/>
        <v>14056153.199999999</v>
      </c>
      <c r="K63" s="19">
        <v>2.5000000000000001E-2</v>
      </c>
      <c r="L63" s="16">
        <f t="shared" si="21"/>
        <v>14407557.029999999</v>
      </c>
      <c r="M63" s="52">
        <v>3.8</v>
      </c>
      <c r="N63" s="34">
        <v>14</v>
      </c>
      <c r="O63" s="22">
        <f t="shared" si="19"/>
        <v>122944486.65599999</v>
      </c>
      <c r="Q63" s="16">
        <v>1423500</v>
      </c>
      <c r="R63" s="17">
        <v>9.2899999999999991</v>
      </c>
      <c r="S63" s="16">
        <f t="shared" si="18"/>
        <v>13224314.999999998</v>
      </c>
      <c r="T63" s="18">
        <v>0.08</v>
      </c>
      <c r="U63" s="16">
        <v>4500</v>
      </c>
      <c r="V63" s="16">
        <f t="shared" si="4"/>
        <v>14286760.199999997</v>
      </c>
      <c r="W63" s="19">
        <v>2.5000000000000001E-2</v>
      </c>
      <c r="X63" s="16">
        <f t="shared" si="22"/>
        <v>14643929.204999998</v>
      </c>
      <c r="Y63" s="34">
        <v>5</v>
      </c>
      <c r="Z63" s="34">
        <v>16</v>
      </c>
      <c r="AA63" s="22">
        <f t="shared" si="20"/>
        <v>162059483.20199999</v>
      </c>
      <c r="AD63" s="37"/>
      <c r="AE63" s="38"/>
      <c r="AF63" s="37"/>
      <c r="AG63" s="40"/>
      <c r="AH63" s="37"/>
      <c r="AI63" s="38"/>
      <c r="AJ63" s="37"/>
      <c r="AK63" s="37"/>
      <c r="AL63" s="41"/>
      <c r="AM63" s="37"/>
      <c r="AN63" s="42"/>
      <c r="AO63" s="43"/>
    </row>
    <row r="64" spans="1:41" ht="42.75">
      <c r="A64" s="75"/>
      <c r="B64" s="77"/>
      <c r="C64" s="14" t="s">
        <v>68</v>
      </c>
      <c r="D64" s="1">
        <v>1</v>
      </c>
      <c r="E64" s="16">
        <v>1423500</v>
      </c>
      <c r="F64" s="17">
        <v>9.14</v>
      </c>
      <c r="G64" s="30">
        <f>((((((E64*F64)*0.5597)/15*3)/30*30)/30)*30)+((((((E64*F64)*0.4403)/9*9)/30*30)/30)*30)</f>
        <v>7185078.6696000006</v>
      </c>
      <c r="H64" s="18">
        <v>0.08</v>
      </c>
      <c r="I64" s="16">
        <v>3000</v>
      </c>
      <c r="J64" s="16">
        <f t="shared" si="6"/>
        <v>7762884.9631680008</v>
      </c>
      <c r="K64" s="19">
        <v>2.5000000000000001E-2</v>
      </c>
      <c r="L64" s="16">
        <f t="shared" si="21"/>
        <v>7956957.0872472012</v>
      </c>
      <c r="M64" s="52">
        <v>3.8</v>
      </c>
      <c r="N64" s="34">
        <v>14</v>
      </c>
      <c r="O64" s="22">
        <f t="shared" si="19"/>
        <v>33949683.572254725</v>
      </c>
      <c r="Q64" s="16">
        <v>1423500</v>
      </c>
      <c r="R64" s="17">
        <v>9.2899999999999991</v>
      </c>
      <c r="S64" s="30">
        <f>((((((Q64*R64)*0.5597)/15*3)/30*30)/30)*30)+((((((Q64*R64)*0.4403)/9*9)/30*30)/30)*30)</f>
        <v>7302995.7155999988</v>
      </c>
      <c r="T64" s="18">
        <v>0.08</v>
      </c>
      <c r="U64" s="16">
        <v>3000</v>
      </c>
      <c r="V64" s="16">
        <f t="shared" si="4"/>
        <v>7890235.3728479985</v>
      </c>
      <c r="W64" s="19">
        <v>2.5000000000000001E-2</v>
      </c>
      <c r="X64" s="16">
        <f t="shared" si="22"/>
        <v>8087491.2571691982</v>
      </c>
      <c r="Y64" s="34">
        <v>5</v>
      </c>
      <c r="Z64" s="34">
        <v>16</v>
      </c>
      <c r="AA64" s="22">
        <f t="shared" si="20"/>
        <v>44750784.95633623</v>
      </c>
      <c r="AD64" s="37"/>
      <c r="AE64" s="38"/>
      <c r="AF64" s="37"/>
      <c r="AG64" s="40"/>
      <c r="AH64" s="44"/>
      <c r="AI64" s="38"/>
      <c r="AJ64" s="37"/>
      <c r="AK64" s="37"/>
      <c r="AL64" s="41"/>
      <c r="AM64" s="37"/>
      <c r="AN64" s="42"/>
      <c r="AO64" s="43"/>
    </row>
    <row r="65" spans="1:41" ht="42.75">
      <c r="A65" s="1">
        <v>50</v>
      </c>
      <c r="B65" s="2" t="s">
        <v>48</v>
      </c>
      <c r="C65" s="6" t="s">
        <v>30</v>
      </c>
      <c r="D65" s="1">
        <v>2</v>
      </c>
      <c r="E65" s="16">
        <v>1423500</v>
      </c>
      <c r="F65" s="17">
        <v>9.14</v>
      </c>
      <c r="G65" s="16">
        <f t="shared" ref="G65:G79" si="23">E65*F65</f>
        <v>13010790</v>
      </c>
      <c r="H65" s="18">
        <v>0.1</v>
      </c>
      <c r="I65" s="16">
        <v>4500</v>
      </c>
      <c r="J65" s="16">
        <f t="shared" si="6"/>
        <v>14316369</v>
      </c>
      <c r="K65" s="19">
        <v>2.5000000000000001E-2</v>
      </c>
      <c r="L65" s="16">
        <f t="shared" si="21"/>
        <v>14674278.225</v>
      </c>
      <c r="M65" s="52">
        <v>3.8</v>
      </c>
      <c r="N65" s="34">
        <v>14</v>
      </c>
      <c r="O65" s="22">
        <f t="shared" si="19"/>
        <v>125220507.52</v>
      </c>
      <c r="Q65" s="16">
        <v>1423500</v>
      </c>
      <c r="R65" s="17">
        <v>9.2899999999999991</v>
      </c>
      <c r="S65" s="16">
        <f t="shared" ref="S65:S79" si="24">Q65*R65</f>
        <v>13224314.999999998</v>
      </c>
      <c r="T65" s="18">
        <v>0.1</v>
      </c>
      <c r="U65" s="16">
        <v>4500</v>
      </c>
      <c r="V65" s="16">
        <f t="shared" si="4"/>
        <v>14551246.499999998</v>
      </c>
      <c r="W65" s="19">
        <v>2.5000000000000001E-2</v>
      </c>
      <c r="X65" s="16">
        <f t="shared" si="22"/>
        <v>14915027.662499998</v>
      </c>
      <c r="Y65" s="34">
        <v>5</v>
      </c>
      <c r="Z65" s="34">
        <v>16</v>
      </c>
      <c r="AA65" s="22">
        <f t="shared" si="20"/>
        <v>165059639.46499997</v>
      </c>
      <c r="AD65" s="37"/>
      <c r="AE65" s="38"/>
      <c r="AF65" s="37"/>
      <c r="AG65" s="40"/>
      <c r="AH65" s="37"/>
      <c r="AI65" s="38"/>
      <c r="AJ65" s="37"/>
      <c r="AK65" s="37"/>
      <c r="AL65" s="41"/>
      <c r="AM65" s="37"/>
      <c r="AN65" s="42"/>
      <c r="AO65" s="43"/>
    </row>
    <row r="66" spans="1:41" ht="42.75">
      <c r="A66" s="1">
        <v>51</v>
      </c>
      <c r="B66" s="2" t="s">
        <v>49</v>
      </c>
      <c r="C66" s="5" t="s">
        <v>3</v>
      </c>
      <c r="D66" s="1">
        <v>1</v>
      </c>
      <c r="E66" s="16">
        <v>1423500</v>
      </c>
      <c r="F66" s="17">
        <v>9.14</v>
      </c>
      <c r="G66" s="16">
        <f t="shared" si="23"/>
        <v>13010790</v>
      </c>
      <c r="H66" s="18">
        <v>0.08</v>
      </c>
      <c r="I66" s="16">
        <v>4500</v>
      </c>
      <c r="J66" s="16">
        <f t="shared" si="6"/>
        <v>14056153.199999999</v>
      </c>
      <c r="K66" s="19">
        <v>2.5000000000000001E-2</v>
      </c>
      <c r="L66" s="16">
        <f t="shared" si="21"/>
        <v>14407557.029999999</v>
      </c>
      <c r="M66" s="52">
        <v>3.8</v>
      </c>
      <c r="N66" s="34">
        <v>14</v>
      </c>
      <c r="O66" s="22">
        <f t="shared" si="19"/>
        <v>61472243.327999994</v>
      </c>
      <c r="Q66" s="16">
        <v>1423500</v>
      </c>
      <c r="R66" s="17">
        <v>9.2899999999999991</v>
      </c>
      <c r="S66" s="16">
        <f t="shared" si="24"/>
        <v>13224314.999999998</v>
      </c>
      <c r="T66" s="18">
        <v>0.08</v>
      </c>
      <c r="U66" s="16">
        <v>4500</v>
      </c>
      <c r="V66" s="16">
        <f t="shared" si="4"/>
        <v>14286760.199999997</v>
      </c>
      <c r="W66" s="19">
        <v>2.5000000000000001E-2</v>
      </c>
      <c r="X66" s="16">
        <f t="shared" si="22"/>
        <v>14643929.204999998</v>
      </c>
      <c r="Y66" s="34">
        <v>5</v>
      </c>
      <c r="Z66" s="34">
        <v>16</v>
      </c>
      <c r="AA66" s="22">
        <f t="shared" si="20"/>
        <v>81029741.600999996</v>
      </c>
      <c r="AD66" s="37"/>
      <c r="AE66" s="38"/>
      <c r="AF66" s="37"/>
      <c r="AG66" s="40"/>
      <c r="AH66" s="37"/>
      <c r="AI66" s="38"/>
      <c r="AJ66" s="37"/>
      <c r="AK66" s="37"/>
      <c r="AL66" s="41"/>
      <c r="AM66" s="37"/>
      <c r="AN66" s="42"/>
      <c r="AO66" s="43"/>
    </row>
    <row r="67" spans="1:41" ht="42.75">
      <c r="A67" s="1">
        <v>52</v>
      </c>
      <c r="B67" s="2" t="s">
        <v>50</v>
      </c>
      <c r="C67" s="5" t="s">
        <v>3</v>
      </c>
      <c r="D67" s="1">
        <v>1</v>
      </c>
      <c r="E67" s="16">
        <v>1423500</v>
      </c>
      <c r="F67" s="17">
        <v>9.14</v>
      </c>
      <c r="G67" s="16">
        <f t="shared" si="23"/>
        <v>13010790</v>
      </c>
      <c r="H67" s="18">
        <v>0.08</v>
      </c>
      <c r="I67" s="16">
        <v>4500</v>
      </c>
      <c r="J67" s="16">
        <f t="shared" si="6"/>
        <v>14056153.199999999</v>
      </c>
      <c r="K67" s="19">
        <v>2.5000000000000001E-2</v>
      </c>
      <c r="L67" s="16">
        <f t="shared" si="21"/>
        <v>14407557.029999999</v>
      </c>
      <c r="M67" s="52">
        <v>3.8</v>
      </c>
      <c r="N67" s="34">
        <v>14</v>
      </c>
      <c r="O67" s="22">
        <f t="shared" si="19"/>
        <v>61472243.327999994</v>
      </c>
      <c r="Q67" s="16">
        <v>1423500</v>
      </c>
      <c r="R67" s="17">
        <v>9.2899999999999991</v>
      </c>
      <c r="S67" s="16">
        <f t="shared" si="24"/>
        <v>13224314.999999998</v>
      </c>
      <c r="T67" s="18">
        <v>0.08</v>
      </c>
      <c r="U67" s="16">
        <v>4500</v>
      </c>
      <c r="V67" s="16">
        <f t="shared" si="4"/>
        <v>14286760.199999997</v>
      </c>
      <c r="W67" s="19">
        <v>2.5000000000000001E-2</v>
      </c>
      <c r="X67" s="16">
        <f t="shared" si="22"/>
        <v>14643929.204999998</v>
      </c>
      <c r="Y67" s="34">
        <v>5</v>
      </c>
      <c r="Z67" s="34">
        <v>16</v>
      </c>
      <c r="AA67" s="22">
        <f t="shared" si="20"/>
        <v>81029741.600999996</v>
      </c>
      <c r="AD67" s="37"/>
      <c r="AE67" s="38"/>
      <c r="AF67" s="37"/>
      <c r="AG67" s="40"/>
      <c r="AH67" s="37"/>
      <c r="AI67" s="38"/>
      <c r="AJ67" s="37"/>
      <c r="AK67" s="37"/>
      <c r="AL67" s="41"/>
      <c r="AM67" s="37"/>
      <c r="AN67" s="42"/>
      <c r="AO67" s="43"/>
    </row>
    <row r="68" spans="1:41" ht="42.75">
      <c r="A68" s="1">
        <v>53</v>
      </c>
      <c r="B68" s="2" t="s">
        <v>51</v>
      </c>
      <c r="C68" s="5" t="s">
        <v>3</v>
      </c>
      <c r="D68" s="1">
        <v>1</v>
      </c>
      <c r="E68" s="16">
        <v>1423500</v>
      </c>
      <c r="F68" s="17">
        <v>9.14</v>
      </c>
      <c r="G68" s="16">
        <f t="shared" si="23"/>
        <v>13010790</v>
      </c>
      <c r="H68" s="18">
        <v>0.08</v>
      </c>
      <c r="I68" s="16">
        <v>4500</v>
      </c>
      <c r="J68" s="16">
        <f t="shared" si="6"/>
        <v>14056153.199999999</v>
      </c>
      <c r="K68" s="19">
        <v>2.5000000000000001E-2</v>
      </c>
      <c r="L68" s="16">
        <f t="shared" si="21"/>
        <v>14407557.029999999</v>
      </c>
      <c r="M68" s="52">
        <v>3.8</v>
      </c>
      <c r="N68" s="34">
        <v>14</v>
      </c>
      <c r="O68" s="22">
        <f t="shared" si="19"/>
        <v>61472243.327999994</v>
      </c>
      <c r="Q68" s="16">
        <v>1423500</v>
      </c>
      <c r="R68" s="17">
        <v>9.2899999999999991</v>
      </c>
      <c r="S68" s="16">
        <f t="shared" si="24"/>
        <v>13224314.999999998</v>
      </c>
      <c r="T68" s="18">
        <v>0.08</v>
      </c>
      <c r="U68" s="16">
        <v>4500</v>
      </c>
      <c r="V68" s="16">
        <f t="shared" si="4"/>
        <v>14286760.199999997</v>
      </c>
      <c r="W68" s="19">
        <v>2.5000000000000001E-2</v>
      </c>
      <c r="X68" s="16">
        <f t="shared" si="22"/>
        <v>14643929.204999998</v>
      </c>
      <c r="Y68" s="34">
        <v>5</v>
      </c>
      <c r="Z68" s="34">
        <v>16</v>
      </c>
      <c r="AA68" s="22">
        <f t="shared" si="20"/>
        <v>81029741.600999996</v>
      </c>
      <c r="AD68" s="37"/>
      <c r="AE68" s="38"/>
      <c r="AF68" s="37"/>
      <c r="AG68" s="40"/>
      <c r="AH68" s="37"/>
      <c r="AI68" s="38"/>
      <c r="AJ68" s="37"/>
      <c r="AK68" s="37"/>
      <c r="AL68" s="41"/>
      <c r="AM68" s="37"/>
      <c r="AN68" s="42"/>
      <c r="AO68" s="43"/>
    </row>
    <row r="69" spans="1:41" ht="42.75">
      <c r="A69" s="1">
        <v>54</v>
      </c>
      <c r="B69" s="2" t="s">
        <v>52</v>
      </c>
      <c r="C69" s="5" t="s">
        <v>3</v>
      </c>
      <c r="D69" s="1">
        <v>1</v>
      </c>
      <c r="E69" s="16">
        <v>1423500</v>
      </c>
      <c r="F69" s="17">
        <v>9.14</v>
      </c>
      <c r="G69" s="16">
        <f t="shared" si="23"/>
        <v>13010790</v>
      </c>
      <c r="H69" s="18">
        <v>0.08</v>
      </c>
      <c r="I69" s="16">
        <v>4500</v>
      </c>
      <c r="J69" s="16">
        <f t="shared" si="6"/>
        <v>14056153.199999999</v>
      </c>
      <c r="K69" s="19">
        <v>2.5000000000000001E-2</v>
      </c>
      <c r="L69" s="16">
        <f t="shared" si="21"/>
        <v>14407557.029999999</v>
      </c>
      <c r="M69" s="52">
        <v>3.8</v>
      </c>
      <c r="N69" s="34">
        <v>14</v>
      </c>
      <c r="O69" s="22">
        <f t="shared" si="19"/>
        <v>61472243.327999994</v>
      </c>
      <c r="Q69" s="16">
        <v>1423500</v>
      </c>
      <c r="R69" s="17">
        <v>9.2899999999999991</v>
      </c>
      <c r="S69" s="16">
        <f t="shared" si="24"/>
        <v>13224314.999999998</v>
      </c>
      <c r="T69" s="18">
        <v>0.08</v>
      </c>
      <c r="U69" s="16">
        <v>4500</v>
      </c>
      <c r="V69" s="16">
        <f t="shared" si="4"/>
        <v>14286760.199999997</v>
      </c>
      <c r="W69" s="19">
        <v>2.5000000000000001E-2</v>
      </c>
      <c r="X69" s="16">
        <f t="shared" si="22"/>
        <v>14643929.204999998</v>
      </c>
      <c r="Y69" s="34">
        <v>5</v>
      </c>
      <c r="Z69" s="34">
        <v>16</v>
      </c>
      <c r="AA69" s="22">
        <f t="shared" si="20"/>
        <v>81029741.600999996</v>
      </c>
      <c r="AD69" s="37"/>
      <c r="AE69" s="38"/>
      <c r="AF69" s="37"/>
      <c r="AG69" s="40"/>
      <c r="AH69" s="37"/>
      <c r="AI69" s="38"/>
      <c r="AJ69" s="37"/>
      <c r="AK69" s="37"/>
      <c r="AL69" s="41"/>
      <c r="AM69" s="37"/>
      <c r="AN69" s="42"/>
      <c r="AO69" s="43"/>
    </row>
    <row r="70" spans="1:41" ht="42.75">
      <c r="A70" s="1">
        <v>55</v>
      </c>
      <c r="B70" s="2" t="s">
        <v>53</v>
      </c>
      <c r="C70" s="5" t="s">
        <v>3</v>
      </c>
      <c r="D70" s="1">
        <v>1</v>
      </c>
      <c r="E70" s="16">
        <v>1423500</v>
      </c>
      <c r="F70" s="17">
        <v>9.14</v>
      </c>
      <c r="G70" s="16">
        <f t="shared" si="23"/>
        <v>13010790</v>
      </c>
      <c r="H70" s="18">
        <v>0.08</v>
      </c>
      <c r="I70" s="16">
        <v>4500</v>
      </c>
      <c r="J70" s="16">
        <f t="shared" si="6"/>
        <v>14056153.199999999</v>
      </c>
      <c r="K70" s="19">
        <v>2.5000000000000001E-2</v>
      </c>
      <c r="L70" s="16">
        <f t="shared" si="21"/>
        <v>14407557.029999999</v>
      </c>
      <c r="M70" s="52">
        <v>3.8</v>
      </c>
      <c r="N70" s="34">
        <v>14</v>
      </c>
      <c r="O70" s="22">
        <f t="shared" si="19"/>
        <v>61472243.327999994</v>
      </c>
      <c r="Q70" s="16">
        <v>1423500</v>
      </c>
      <c r="R70" s="17">
        <v>9.2899999999999991</v>
      </c>
      <c r="S70" s="16">
        <f t="shared" si="24"/>
        <v>13224314.999999998</v>
      </c>
      <c r="T70" s="18">
        <v>0.08</v>
      </c>
      <c r="U70" s="16">
        <v>4500</v>
      </c>
      <c r="V70" s="16">
        <f t="shared" si="4"/>
        <v>14286760.199999997</v>
      </c>
      <c r="W70" s="19">
        <v>2.5000000000000001E-2</v>
      </c>
      <c r="X70" s="16">
        <f t="shared" si="22"/>
        <v>14643929.204999998</v>
      </c>
      <c r="Y70" s="34">
        <v>5</v>
      </c>
      <c r="Z70" s="34">
        <v>16</v>
      </c>
      <c r="AA70" s="22">
        <f t="shared" si="20"/>
        <v>81029741.600999996</v>
      </c>
      <c r="AD70" s="37"/>
      <c r="AE70" s="38"/>
      <c r="AF70" s="37"/>
      <c r="AG70" s="40"/>
      <c r="AH70" s="37"/>
      <c r="AI70" s="38"/>
      <c r="AJ70" s="37"/>
      <c r="AK70" s="37"/>
      <c r="AL70" s="41"/>
      <c r="AM70" s="37"/>
      <c r="AN70" s="42"/>
      <c r="AO70" s="43"/>
    </row>
    <row r="71" spans="1:41" ht="42.75">
      <c r="A71" s="1">
        <v>56</v>
      </c>
      <c r="B71" s="4" t="s">
        <v>54</v>
      </c>
      <c r="C71" s="5" t="s">
        <v>3</v>
      </c>
      <c r="D71" s="1">
        <v>1</v>
      </c>
      <c r="E71" s="16">
        <v>1423500</v>
      </c>
      <c r="F71" s="17">
        <v>9.14</v>
      </c>
      <c r="G71" s="16">
        <f t="shared" si="23"/>
        <v>13010790</v>
      </c>
      <c r="H71" s="18">
        <v>0.08</v>
      </c>
      <c r="I71" s="16">
        <v>4500</v>
      </c>
      <c r="J71" s="16">
        <f t="shared" si="6"/>
        <v>14056153.199999999</v>
      </c>
      <c r="K71" s="19">
        <v>2.5000000000000001E-2</v>
      </c>
      <c r="L71" s="16">
        <f t="shared" si="21"/>
        <v>14407557.029999999</v>
      </c>
      <c r="M71" s="52">
        <v>3.8</v>
      </c>
      <c r="N71" s="34">
        <v>14</v>
      </c>
      <c r="O71" s="22">
        <f t="shared" si="19"/>
        <v>61472243.327999994</v>
      </c>
      <c r="Q71" s="16">
        <v>1423500</v>
      </c>
      <c r="R71" s="17">
        <v>9.2899999999999991</v>
      </c>
      <c r="S71" s="16">
        <f t="shared" si="24"/>
        <v>13224314.999999998</v>
      </c>
      <c r="T71" s="18">
        <v>0.08</v>
      </c>
      <c r="U71" s="16">
        <v>4500</v>
      </c>
      <c r="V71" s="16">
        <f t="shared" si="4"/>
        <v>14286760.199999997</v>
      </c>
      <c r="W71" s="19">
        <v>2.5000000000000001E-2</v>
      </c>
      <c r="X71" s="16">
        <f t="shared" si="22"/>
        <v>14643929.204999998</v>
      </c>
      <c r="Y71" s="34">
        <v>5</v>
      </c>
      <c r="Z71" s="34">
        <v>16</v>
      </c>
      <c r="AA71" s="22">
        <f t="shared" si="20"/>
        <v>81029741.600999996</v>
      </c>
      <c r="AD71" s="37"/>
      <c r="AE71" s="38"/>
      <c r="AF71" s="37"/>
      <c r="AG71" s="40"/>
      <c r="AH71" s="37"/>
      <c r="AI71" s="38"/>
      <c r="AJ71" s="37"/>
      <c r="AK71" s="37"/>
      <c r="AL71" s="41"/>
      <c r="AM71" s="37"/>
      <c r="AN71" s="42"/>
      <c r="AO71" s="43"/>
    </row>
    <row r="72" spans="1:41" ht="42.75">
      <c r="A72" s="1">
        <v>57</v>
      </c>
      <c r="B72" s="2" t="s">
        <v>55</v>
      </c>
      <c r="C72" s="6" t="s">
        <v>30</v>
      </c>
      <c r="D72" s="1">
        <v>4</v>
      </c>
      <c r="E72" s="16">
        <v>1423500</v>
      </c>
      <c r="F72" s="17">
        <v>9.14</v>
      </c>
      <c r="G72" s="16">
        <f t="shared" si="23"/>
        <v>13010790</v>
      </c>
      <c r="H72" s="18">
        <v>0.1</v>
      </c>
      <c r="I72" s="16">
        <v>4500</v>
      </c>
      <c r="J72" s="16">
        <f t="shared" si="6"/>
        <v>14316369</v>
      </c>
      <c r="K72" s="19">
        <v>2.5000000000000001E-2</v>
      </c>
      <c r="L72" s="16">
        <f t="shared" si="21"/>
        <v>14674278.225</v>
      </c>
      <c r="M72" s="52">
        <v>3.8</v>
      </c>
      <c r="N72" s="34">
        <v>14</v>
      </c>
      <c r="O72" s="22">
        <f t="shared" si="19"/>
        <v>250441015.03999999</v>
      </c>
      <c r="Q72" s="16">
        <v>1423500</v>
      </c>
      <c r="R72" s="17">
        <v>9.2899999999999991</v>
      </c>
      <c r="S72" s="16">
        <f t="shared" si="24"/>
        <v>13224314.999999998</v>
      </c>
      <c r="T72" s="18">
        <v>0.1</v>
      </c>
      <c r="U72" s="16">
        <v>4500</v>
      </c>
      <c r="V72" s="16">
        <f t="shared" si="4"/>
        <v>14551246.499999998</v>
      </c>
      <c r="W72" s="19">
        <v>2.5000000000000001E-2</v>
      </c>
      <c r="X72" s="16">
        <f t="shared" si="22"/>
        <v>14915027.662499998</v>
      </c>
      <c r="Y72" s="34">
        <v>5</v>
      </c>
      <c r="Z72" s="34">
        <v>16</v>
      </c>
      <c r="AA72" s="22">
        <f t="shared" si="20"/>
        <v>330119278.92999995</v>
      </c>
      <c r="AD72" s="37"/>
      <c r="AE72" s="38"/>
      <c r="AF72" s="37"/>
      <c r="AG72" s="40"/>
      <c r="AH72" s="37"/>
      <c r="AI72" s="38"/>
      <c r="AJ72" s="37"/>
      <c r="AK72" s="37"/>
      <c r="AL72" s="41"/>
      <c r="AM72" s="37"/>
      <c r="AN72" s="42"/>
      <c r="AO72" s="43"/>
    </row>
    <row r="73" spans="1:41" ht="42.75">
      <c r="A73" s="1">
        <v>58</v>
      </c>
      <c r="B73" s="23" t="s">
        <v>80</v>
      </c>
      <c r="C73" s="6" t="s">
        <v>30</v>
      </c>
      <c r="D73" s="1">
        <v>1</v>
      </c>
      <c r="E73" s="16">
        <v>1423500</v>
      </c>
      <c r="F73" s="17">
        <v>9.14</v>
      </c>
      <c r="G73" s="16">
        <f t="shared" si="23"/>
        <v>13010790</v>
      </c>
      <c r="H73" s="18">
        <v>0.1</v>
      </c>
      <c r="I73" s="16">
        <v>4500</v>
      </c>
      <c r="J73" s="16">
        <f t="shared" ref="J73" si="25">(G73+(G73*H73))+I73</f>
        <v>14316369</v>
      </c>
      <c r="K73" s="19">
        <v>2.5000000000000001E-2</v>
      </c>
      <c r="L73" s="16">
        <f t="shared" ref="L73" si="26">(J73+(J73*K73))</f>
        <v>14674278.225</v>
      </c>
      <c r="M73" s="52">
        <v>3.8</v>
      </c>
      <c r="N73" s="34">
        <v>14</v>
      </c>
      <c r="O73" s="22">
        <f t="shared" ref="O73:O83" si="27">(D73*L73*M73)+(D73*((L73/30)*N73))</f>
        <v>62610253.759999998</v>
      </c>
      <c r="Q73" s="16">
        <v>1423500</v>
      </c>
      <c r="R73" s="17">
        <v>9.2899999999999991</v>
      </c>
      <c r="S73" s="16">
        <f t="shared" si="24"/>
        <v>13224314.999999998</v>
      </c>
      <c r="T73" s="18">
        <v>0.1</v>
      </c>
      <c r="U73" s="16">
        <v>4500</v>
      </c>
      <c r="V73" s="16">
        <f t="shared" si="4"/>
        <v>14551246.499999998</v>
      </c>
      <c r="W73" s="19">
        <v>2.5000000000000001E-2</v>
      </c>
      <c r="X73" s="16">
        <f t="shared" si="22"/>
        <v>14915027.662499998</v>
      </c>
      <c r="Y73" s="34">
        <v>5</v>
      </c>
      <c r="Z73" s="34">
        <v>16</v>
      </c>
      <c r="AA73" s="22">
        <f t="shared" ref="AA73:AA83" si="28">(D73*X73*Y73)+(D73*((X73/30)*Z73))</f>
        <v>82529819.732499987</v>
      </c>
      <c r="AD73" s="37"/>
      <c r="AE73" s="38"/>
      <c r="AF73" s="37"/>
      <c r="AG73" s="40"/>
      <c r="AH73" s="37"/>
      <c r="AI73" s="38"/>
      <c r="AJ73" s="37"/>
      <c r="AK73" s="37"/>
      <c r="AL73" s="41"/>
      <c r="AM73" s="37"/>
      <c r="AN73" s="42"/>
      <c r="AO73" s="43"/>
    </row>
    <row r="74" spans="1:41" ht="42.75">
      <c r="A74" s="24">
        <v>59</v>
      </c>
      <c r="B74" s="23" t="s">
        <v>81</v>
      </c>
      <c r="C74" s="6" t="s">
        <v>30</v>
      </c>
      <c r="D74" s="1">
        <v>1</v>
      </c>
      <c r="E74" s="16">
        <v>1423500</v>
      </c>
      <c r="F74" s="17">
        <v>9.14</v>
      </c>
      <c r="G74" s="16">
        <f t="shared" si="23"/>
        <v>13010790</v>
      </c>
      <c r="H74" s="18">
        <v>0.1</v>
      </c>
      <c r="I74" s="16">
        <v>4500</v>
      </c>
      <c r="J74" s="16">
        <f t="shared" si="6"/>
        <v>14316369</v>
      </c>
      <c r="K74" s="19">
        <v>2.5000000000000001E-2</v>
      </c>
      <c r="L74" s="16">
        <f t="shared" si="21"/>
        <v>14674278.225</v>
      </c>
      <c r="M74" s="52">
        <v>3.8</v>
      </c>
      <c r="N74" s="34">
        <v>14</v>
      </c>
      <c r="O74" s="22">
        <f t="shared" si="27"/>
        <v>62610253.759999998</v>
      </c>
      <c r="Q74" s="16">
        <v>1423500</v>
      </c>
      <c r="R74" s="17">
        <v>9.2899999999999991</v>
      </c>
      <c r="S74" s="16">
        <f t="shared" si="24"/>
        <v>13224314.999999998</v>
      </c>
      <c r="T74" s="18">
        <v>0.1</v>
      </c>
      <c r="U74" s="16">
        <v>4500</v>
      </c>
      <c r="V74" s="16">
        <f t="shared" ref="V74:V81" si="29">(S74+(S74*T74))+U74</f>
        <v>14551246.499999998</v>
      </c>
      <c r="W74" s="19">
        <v>2.5000000000000001E-2</v>
      </c>
      <c r="X74" s="16">
        <f t="shared" si="22"/>
        <v>14915027.662499998</v>
      </c>
      <c r="Y74" s="34">
        <v>5</v>
      </c>
      <c r="Z74" s="34">
        <v>16</v>
      </c>
      <c r="AA74" s="22">
        <f t="shared" si="28"/>
        <v>82529819.732499987</v>
      </c>
      <c r="AD74" s="37"/>
      <c r="AE74" s="38"/>
      <c r="AF74" s="37"/>
      <c r="AG74" s="40"/>
      <c r="AH74" s="37"/>
      <c r="AI74" s="38"/>
      <c r="AJ74" s="37"/>
      <c r="AK74" s="37"/>
      <c r="AL74" s="41"/>
      <c r="AM74" s="37"/>
      <c r="AN74" s="42"/>
      <c r="AO74" s="43"/>
    </row>
    <row r="75" spans="1:41" ht="42.75">
      <c r="A75" s="1">
        <v>60</v>
      </c>
      <c r="B75" s="23" t="s">
        <v>82</v>
      </c>
      <c r="C75" s="5" t="s">
        <v>7</v>
      </c>
      <c r="D75" s="1">
        <v>1</v>
      </c>
      <c r="E75" s="16">
        <v>1423500</v>
      </c>
      <c r="F75" s="17">
        <v>9.14</v>
      </c>
      <c r="G75" s="16">
        <f t="shared" si="23"/>
        <v>13010790</v>
      </c>
      <c r="H75" s="18">
        <v>0.08</v>
      </c>
      <c r="I75" s="16">
        <v>4500</v>
      </c>
      <c r="J75" s="16">
        <f t="shared" si="6"/>
        <v>14056153.199999999</v>
      </c>
      <c r="K75" s="19">
        <v>2.5000000000000001E-2</v>
      </c>
      <c r="L75" s="16">
        <f t="shared" si="21"/>
        <v>14407557.029999999</v>
      </c>
      <c r="M75" s="52">
        <v>3.8</v>
      </c>
      <c r="N75" s="34">
        <v>14</v>
      </c>
      <c r="O75" s="22">
        <f t="shared" si="27"/>
        <v>61472243.327999994</v>
      </c>
      <c r="Q75" s="16">
        <v>1423500</v>
      </c>
      <c r="R75" s="17">
        <v>9.2899999999999991</v>
      </c>
      <c r="S75" s="16">
        <f t="shared" si="24"/>
        <v>13224314.999999998</v>
      </c>
      <c r="T75" s="18">
        <v>0.08</v>
      </c>
      <c r="U75" s="16">
        <v>4500</v>
      </c>
      <c r="V75" s="16">
        <f t="shared" si="29"/>
        <v>14286760.199999997</v>
      </c>
      <c r="W75" s="19">
        <v>2.5000000000000001E-2</v>
      </c>
      <c r="X75" s="16">
        <f t="shared" si="22"/>
        <v>14643929.204999998</v>
      </c>
      <c r="Y75" s="34">
        <v>5</v>
      </c>
      <c r="Z75" s="34">
        <v>16</v>
      </c>
      <c r="AA75" s="22">
        <f t="shared" si="28"/>
        <v>81029741.600999996</v>
      </c>
      <c r="AD75" s="37"/>
      <c r="AE75" s="38"/>
      <c r="AF75" s="37"/>
      <c r="AG75" s="40"/>
      <c r="AH75" s="37"/>
      <c r="AI75" s="38"/>
      <c r="AJ75" s="37"/>
      <c r="AK75" s="37"/>
      <c r="AL75" s="41"/>
      <c r="AM75" s="37"/>
      <c r="AN75" s="42"/>
      <c r="AO75" s="43"/>
    </row>
    <row r="76" spans="1:41" ht="42.75">
      <c r="A76" s="1">
        <v>61</v>
      </c>
      <c r="B76" s="23" t="s">
        <v>66</v>
      </c>
      <c r="C76" s="5" t="s">
        <v>7</v>
      </c>
      <c r="D76" s="1">
        <v>5</v>
      </c>
      <c r="E76" s="16">
        <v>1423500</v>
      </c>
      <c r="F76" s="17">
        <v>9.14</v>
      </c>
      <c r="G76" s="16">
        <f t="shared" si="23"/>
        <v>13010790</v>
      </c>
      <c r="H76" s="18">
        <v>0.08</v>
      </c>
      <c r="I76" s="16">
        <v>4500</v>
      </c>
      <c r="J76" s="16">
        <f t="shared" si="6"/>
        <v>14056153.199999999</v>
      </c>
      <c r="K76" s="19">
        <v>2.5000000000000001E-2</v>
      </c>
      <c r="L76" s="16">
        <f t="shared" si="21"/>
        <v>14407557.029999999</v>
      </c>
      <c r="M76" s="52">
        <v>3.8</v>
      </c>
      <c r="N76" s="34">
        <v>14</v>
      </c>
      <c r="O76" s="22">
        <f t="shared" si="27"/>
        <v>307361216.63999993</v>
      </c>
      <c r="Q76" s="16">
        <v>1423500</v>
      </c>
      <c r="R76" s="17">
        <v>9.2899999999999991</v>
      </c>
      <c r="S76" s="16">
        <f t="shared" si="24"/>
        <v>13224314.999999998</v>
      </c>
      <c r="T76" s="18">
        <v>0.08</v>
      </c>
      <c r="U76" s="16">
        <v>4500</v>
      </c>
      <c r="V76" s="16">
        <f t="shared" si="29"/>
        <v>14286760.199999997</v>
      </c>
      <c r="W76" s="19">
        <v>2.5000000000000001E-2</v>
      </c>
      <c r="X76" s="16">
        <f t="shared" si="22"/>
        <v>14643929.204999998</v>
      </c>
      <c r="Y76" s="34">
        <v>5</v>
      </c>
      <c r="Z76" s="34">
        <v>16</v>
      </c>
      <c r="AA76" s="22">
        <f t="shared" si="28"/>
        <v>405148708.00499994</v>
      </c>
      <c r="AD76" s="37"/>
      <c r="AE76" s="38"/>
      <c r="AF76" s="37"/>
      <c r="AG76" s="40"/>
      <c r="AH76" s="37"/>
      <c r="AI76" s="38"/>
      <c r="AJ76" s="37"/>
      <c r="AK76" s="37"/>
      <c r="AL76" s="41"/>
      <c r="AM76" s="37"/>
      <c r="AN76" s="42"/>
      <c r="AO76" s="43"/>
    </row>
    <row r="77" spans="1:41" ht="42.75">
      <c r="A77" s="1">
        <v>62</v>
      </c>
      <c r="B77" s="23" t="s">
        <v>84</v>
      </c>
      <c r="C77" s="5" t="s">
        <v>7</v>
      </c>
      <c r="D77" s="1">
        <v>1</v>
      </c>
      <c r="E77" s="16">
        <v>1423500</v>
      </c>
      <c r="F77" s="17">
        <v>9.14</v>
      </c>
      <c r="G77" s="16">
        <f t="shared" si="23"/>
        <v>13010790</v>
      </c>
      <c r="H77" s="18">
        <v>0.08</v>
      </c>
      <c r="I77" s="16">
        <v>4500</v>
      </c>
      <c r="J77" s="16">
        <f t="shared" si="6"/>
        <v>14056153.199999999</v>
      </c>
      <c r="K77" s="19">
        <v>2.5000000000000001E-2</v>
      </c>
      <c r="L77" s="16">
        <f t="shared" si="21"/>
        <v>14407557.029999999</v>
      </c>
      <c r="M77" s="52">
        <v>3.8</v>
      </c>
      <c r="N77" s="34">
        <v>14</v>
      </c>
      <c r="O77" s="22">
        <f t="shared" si="27"/>
        <v>61472243.327999994</v>
      </c>
      <c r="Q77" s="16">
        <v>1423500</v>
      </c>
      <c r="R77" s="17">
        <v>9.2899999999999991</v>
      </c>
      <c r="S77" s="16">
        <f t="shared" si="24"/>
        <v>13224314.999999998</v>
      </c>
      <c r="T77" s="18">
        <v>0.08</v>
      </c>
      <c r="U77" s="16">
        <v>4500</v>
      </c>
      <c r="V77" s="16">
        <f t="shared" si="29"/>
        <v>14286760.199999997</v>
      </c>
      <c r="W77" s="19">
        <v>2.5000000000000001E-2</v>
      </c>
      <c r="X77" s="16">
        <f t="shared" si="22"/>
        <v>14643929.204999998</v>
      </c>
      <c r="Y77" s="34">
        <v>5</v>
      </c>
      <c r="Z77" s="34">
        <v>16</v>
      </c>
      <c r="AA77" s="22">
        <f t="shared" si="28"/>
        <v>81029741.600999996</v>
      </c>
      <c r="AD77" s="37"/>
      <c r="AE77" s="38"/>
      <c r="AF77" s="37"/>
      <c r="AG77" s="40"/>
      <c r="AH77" s="37"/>
      <c r="AI77" s="38"/>
      <c r="AJ77" s="37"/>
      <c r="AK77" s="37"/>
      <c r="AL77" s="41"/>
      <c r="AM77" s="37"/>
      <c r="AN77" s="42"/>
      <c r="AO77" s="43"/>
    </row>
    <row r="78" spans="1:41" ht="42.75">
      <c r="A78" s="1">
        <v>63</v>
      </c>
      <c r="B78" s="23" t="s">
        <v>85</v>
      </c>
      <c r="C78" s="5" t="s">
        <v>7</v>
      </c>
      <c r="D78" s="1">
        <v>1</v>
      </c>
      <c r="E78" s="16">
        <v>1423500</v>
      </c>
      <c r="F78" s="17">
        <v>9.14</v>
      </c>
      <c r="G78" s="16">
        <f t="shared" si="23"/>
        <v>13010790</v>
      </c>
      <c r="H78" s="18">
        <v>0.08</v>
      </c>
      <c r="I78" s="16">
        <v>4500</v>
      </c>
      <c r="J78" s="16">
        <f t="shared" si="6"/>
        <v>14056153.199999999</v>
      </c>
      <c r="K78" s="19">
        <v>2.5000000000000001E-2</v>
      </c>
      <c r="L78" s="16">
        <f t="shared" si="21"/>
        <v>14407557.029999999</v>
      </c>
      <c r="M78" s="52">
        <v>3.8</v>
      </c>
      <c r="N78" s="34">
        <v>14</v>
      </c>
      <c r="O78" s="22">
        <f t="shared" si="27"/>
        <v>61472243.327999994</v>
      </c>
      <c r="Q78" s="16">
        <v>1423500</v>
      </c>
      <c r="R78" s="17">
        <v>9.2899999999999991</v>
      </c>
      <c r="S78" s="16">
        <f t="shared" si="24"/>
        <v>13224314.999999998</v>
      </c>
      <c r="T78" s="18">
        <v>0.08</v>
      </c>
      <c r="U78" s="16">
        <v>4500</v>
      </c>
      <c r="V78" s="16">
        <f t="shared" si="29"/>
        <v>14286760.199999997</v>
      </c>
      <c r="W78" s="19">
        <v>2.5000000000000001E-2</v>
      </c>
      <c r="X78" s="16">
        <f t="shared" si="22"/>
        <v>14643929.204999998</v>
      </c>
      <c r="Y78" s="34">
        <v>5</v>
      </c>
      <c r="Z78" s="34">
        <v>16</v>
      </c>
      <c r="AA78" s="22">
        <f t="shared" si="28"/>
        <v>81029741.600999996</v>
      </c>
      <c r="AD78" s="37"/>
      <c r="AE78" s="38"/>
      <c r="AF78" s="37"/>
      <c r="AG78" s="40"/>
      <c r="AH78" s="37"/>
      <c r="AI78" s="38"/>
      <c r="AJ78" s="37"/>
      <c r="AK78" s="37"/>
      <c r="AL78" s="41"/>
      <c r="AM78" s="37"/>
      <c r="AN78" s="42"/>
      <c r="AO78" s="43"/>
    </row>
    <row r="79" spans="1:41" ht="57">
      <c r="A79" s="1">
        <v>64</v>
      </c>
      <c r="B79" s="23" t="s">
        <v>86</v>
      </c>
      <c r="C79" s="5" t="s">
        <v>3</v>
      </c>
      <c r="D79" s="1">
        <v>1</v>
      </c>
      <c r="E79" s="16">
        <v>1423500</v>
      </c>
      <c r="F79" s="17">
        <v>9.14</v>
      </c>
      <c r="G79" s="16">
        <f t="shared" si="23"/>
        <v>13010790</v>
      </c>
      <c r="H79" s="18">
        <v>0.08</v>
      </c>
      <c r="I79" s="16">
        <v>4500</v>
      </c>
      <c r="J79" s="16">
        <f t="shared" si="6"/>
        <v>14056153.199999999</v>
      </c>
      <c r="K79" s="19">
        <v>2.5000000000000001E-2</v>
      </c>
      <c r="L79" s="16">
        <f t="shared" si="21"/>
        <v>14407557.029999999</v>
      </c>
      <c r="M79" s="52">
        <v>3.8</v>
      </c>
      <c r="N79" s="34">
        <v>14</v>
      </c>
      <c r="O79" s="22">
        <f t="shared" si="27"/>
        <v>61472243.327999994</v>
      </c>
      <c r="Q79" s="16">
        <v>1423500</v>
      </c>
      <c r="R79" s="17">
        <v>9.2899999999999991</v>
      </c>
      <c r="S79" s="16">
        <f t="shared" si="24"/>
        <v>13224314.999999998</v>
      </c>
      <c r="T79" s="18">
        <v>0.08</v>
      </c>
      <c r="U79" s="16">
        <v>4500</v>
      </c>
      <c r="V79" s="16">
        <f t="shared" si="29"/>
        <v>14286760.199999997</v>
      </c>
      <c r="W79" s="19">
        <v>2.5000000000000001E-2</v>
      </c>
      <c r="X79" s="16">
        <f t="shared" si="22"/>
        <v>14643929.204999998</v>
      </c>
      <c r="Y79" s="34">
        <v>5</v>
      </c>
      <c r="Z79" s="34">
        <v>16</v>
      </c>
      <c r="AA79" s="22">
        <f t="shared" si="28"/>
        <v>81029741.600999996</v>
      </c>
      <c r="AD79" s="37"/>
      <c r="AE79" s="38"/>
      <c r="AF79" s="37"/>
      <c r="AG79" s="40"/>
      <c r="AH79" s="37"/>
      <c r="AI79" s="38"/>
      <c r="AJ79" s="37"/>
      <c r="AK79" s="37"/>
      <c r="AL79" s="41"/>
      <c r="AM79" s="37"/>
      <c r="AN79" s="42"/>
      <c r="AO79" s="43"/>
    </row>
    <row r="80" spans="1:41" ht="42.75">
      <c r="A80" s="1">
        <v>65</v>
      </c>
      <c r="B80" s="2" t="s">
        <v>75</v>
      </c>
      <c r="C80" s="14" t="s">
        <v>68</v>
      </c>
      <c r="D80" s="1">
        <v>1</v>
      </c>
      <c r="E80" s="16">
        <v>1423500</v>
      </c>
      <c r="F80" s="17">
        <v>9.14</v>
      </c>
      <c r="G80" s="30">
        <f>((((((E80*F80)*0.5597)/15*3)/30*30)/30)*30)+((((((E80*F80)*0.4403)/9*9)/30*30)/30)*30)</f>
        <v>7185078.6696000006</v>
      </c>
      <c r="H80" s="18">
        <v>0.08</v>
      </c>
      <c r="I80" s="16">
        <v>3000</v>
      </c>
      <c r="J80" s="16">
        <f t="shared" ref="J80:J81" si="30">(G80+(G80*H80))+I80</f>
        <v>7762884.9631680008</v>
      </c>
      <c r="K80" s="19">
        <v>2.5000000000000001E-2</v>
      </c>
      <c r="L80" s="16">
        <f t="shared" si="21"/>
        <v>7956957.0872472012</v>
      </c>
      <c r="M80" s="52">
        <v>3.8</v>
      </c>
      <c r="N80" s="34">
        <v>14</v>
      </c>
      <c r="O80" s="22">
        <f t="shared" si="27"/>
        <v>33949683.572254725</v>
      </c>
      <c r="Q80" s="16">
        <v>1423500</v>
      </c>
      <c r="R80" s="17">
        <v>9.2899999999999991</v>
      </c>
      <c r="S80" s="30">
        <f>((((((Q80*R80)*0.5597)/15*3)/30*30)/30)*30)+((((((Q80*R80)*0.4403)/9*9)/30*30)/30)*30)</f>
        <v>7302995.7155999988</v>
      </c>
      <c r="T80" s="18">
        <v>0.08</v>
      </c>
      <c r="U80" s="16">
        <v>3000</v>
      </c>
      <c r="V80" s="16">
        <f t="shared" si="29"/>
        <v>7890235.3728479985</v>
      </c>
      <c r="W80" s="19">
        <v>2.5000000000000001E-2</v>
      </c>
      <c r="X80" s="16">
        <f t="shared" si="22"/>
        <v>8087491.2571691982</v>
      </c>
      <c r="Y80" s="34">
        <v>5</v>
      </c>
      <c r="Z80" s="34">
        <v>16</v>
      </c>
      <c r="AA80" s="22">
        <f t="shared" si="28"/>
        <v>44750784.95633623</v>
      </c>
      <c r="AD80" s="37"/>
      <c r="AE80" s="38"/>
      <c r="AF80" s="37"/>
      <c r="AG80" s="40"/>
      <c r="AH80" s="44"/>
      <c r="AI80" s="38"/>
      <c r="AJ80" s="37"/>
      <c r="AK80" s="37"/>
      <c r="AL80" s="41"/>
      <c r="AM80" s="37"/>
      <c r="AN80" s="42"/>
      <c r="AO80" s="43"/>
    </row>
    <row r="81" spans="1:42" ht="99.75">
      <c r="A81" s="1">
        <v>66</v>
      </c>
      <c r="B81" s="2" t="s">
        <v>70</v>
      </c>
      <c r="C81" s="5" t="s">
        <v>69</v>
      </c>
      <c r="D81" s="1">
        <v>1</v>
      </c>
      <c r="E81" s="16">
        <v>1423500</v>
      </c>
      <c r="F81" s="17">
        <v>5</v>
      </c>
      <c r="G81" s="16">
        <f>E81*F81</f>
        <v>7117500</v>
      </c>
      <c r="H81" s="18">
        <v>0.08</v>
      </c>
      <c r="I81" s="16">
        <v>1500</v>
      </c>
      <c r="J81" s="16">
        <f t="shared" si="30"/>
        <v>7688400</v>
      </c>
      <c r="K81" s="19">
        <v>2.5000000000000001E-2</v>
      </c>
      <c r="L81" s="16">
        <f t="shared" si="21"/>
        <v>7880610</v>
      </c>
      <c r="M81" s="52">
        <v>3.8</v>
      </c>
      <c r="N81" s="34">
        <v>14</v>
      </c>
      <c r="O81" s="22">
        <f t="shared" si="27"/>
        <v>33623936</v>
      </c>
      <c r="Q81" s="16">
        <v>1423500</v>
      </c>
      <c r="R81" s="17">
        <v>5</v>
      </c>
      <c r="S81" s="16">
        <f>Q81*R81</f>
        <v>7117500</v>
      </c>
      <c r="T81" s="18">
        <v>0.08</v>
      </c>
      <c r="U81" s="16">
        <v>1500</v>
      </c>
      <c r="V81" s="16">
        <f t="shared" si="29"/>
        <v>7688400</v>
      </c>
      <c r="W81" s="19">
        <v>2.5000000000000001E-2</v>
      </c>
      <c r="X81" s="16">
        <f t="shared" si="22"/>
        <v>7880610</v>
      </c>
      <c r="Y81" s="34">
        <v>5</v>
      </c>
      <c r="Z81" s="34">
        <v>16</v>
      </c>
      <c r="AA81" s="22">
        <f t="shared" si="28"/>
        <v>43606042</v>
      </c>
      <c r="AD81" s="37"/>
      <c r="AE81" s="38"/>
      <c r="AF81" s="37"/>
      <c r="AG81" s="40"/>
      <c r="AH81" s="37"/>
      <c r="AI81" s="38"/>
      <c r="AJ81" s="37"/>
      <c r="AK81" s="37"/>
      <c r="AL81" s="41"/>
      <c r="AM81" s="37"/>
      <c r="AN81" s="42"/>
      <c r="AO81" s="43"/>
      <c r="AP81" s="35" t="e">
        <f>M81+#REF!+#REF!+AN81</f>
        <v>#REF!</v>
      </c>
    </row>
    <row r="82" spans="1:42" ht="28.5">
      <c r="A82" s="1">
        <v>67</v>
      </c>
      <c r="B82" s="8" t="s">
        <v>65</v>
      </c>
      <c r="C82" s="5" t="s">
        <v>56</v>
      </c>
      <c r="D82" s="1">
        <v>4</v>
      </c>
      <c r="E82" s="16">
        <v>1423500</v>
      </c>
      <c r="F82" s="17">
        <v>5</v>
      </c>
      <c r="G82" s="16">
        <f>E82*F82</f>
        <v>7117500</v>
      </c>
      <c r="H82" s="18">
        <v>0.08</v>
      </c>
      <c r="I82" s="16">
        <v>6000</v>
      </c>
      <c r="J82" s="16">
        <f>(G82+(G82*H82))+I82</f>
        <v>7692900</v>
      </c>
      <c r="K82" s="19">
        <v>2.5000000000000001E-2</v>
      </c>
      <c r="L82" s="16">
        <f t="shared" si="21"/>
        <v>7885222.5</v>
      </c>
      <c r="M82" s="52">
        <v>3.8</v>
      </c>
      <c r="N82" s="34">
        <v>14</v>
      </c>
      <c r="O82" s="22">
        <f t="shared" si="27"/>
        <v>134574464</v>
      </c>
      <c r="Q82" s="16">
        <v>1423500</v>
      </c>
      <c r="R82" s="17">
        <v>5</v>
      </c>
      <c r="S82" s="16">
        <f>Q82*R82</f>
        <v>7117500</v>
      </c>
      <c r="T82" s="18">
        <v>0.08</v>
      </c>
      <c r="U82" s="16">
        <v>6000</v>
      </c>
      <c r="V82" s="16">
        <f>(S82+(S82*T82))+U82</f>
        <v>7692900</v>
      </c>
      <c r="W82" s="19">
        <v>2.5000000000000001E-2</v>
      </c>
      <c r="X82" s="16">
        <f t="shared" si="22"/>
        <v>7885222.5</v>
      </c>
      <c r="Y82" s="34">
        <v>5</v>
      </c>
      <c r="Z82" s="34">
        <v>16</v>
      </c>
      <c r="AA82" s="22">
        <f t="shared" si="28"/>
        <v>174526258</v>
      </c>
      <c r="AD82" s="37"/>
      <c r="AE82" s="38"/>
      <c r="AF82" s="37"/>
      <c r="AG82" s="40"/>
      <c r="AH82" s="37"/>
      <c r="AI82" s="38"/>
      <c r="AJ82" s="37"/>
      <c r="AK82" s="37"/>
      <c r="AL82" s="41"/>
      <c r="AM82" s="37"/>
      <c r="AN82" s="42"/>
      <c r="AO82" s="43"/>
    </row>
    <row r="83" spans="1:42" ht="14.25">
      <c r="A83" s="1">
        <v>68</v>
      </c>
      <c r="B83" s="8" t="s">
        <v>77</v>
      </c>
      <c r="C83" s="25" t="s">
        <v>78</v>
      </c>
      <c r="D83" s="1">
        <v>50</v>
      </c>
      <c r="E83" s="16">
        <v>336000</v>
      </c>
      <c r="F83" s="17"/>
      <c r="G83" s="16">
        <f>+E83</f>
        <v>336000</v>
      </c>
      <c r="H83" s="18">
        <v>0.08</v>
      </c>
      <c r="I83" s="16">
        <v>6000</v>
      </c>
      <c r="J83" s="16">
        <f>(G83+(G83*H83))+I83</f>
        <v>368880</v>
      </c>
      <c r="K83" s="19">
        <v>2.5000000000000001E-2</v>
      </c>
      <c r="L83" s="16">
        <f>(J83+(J83*K83))</f>
        <v>378102</v>
      </c>
      <c r="M83" s="52">
        <v>3.8</v>
      </c>
      <c r="N83" s="34">
        <v>14</v>
      </c>
      <c r="O83" s="22">
        <f t="shared" si="27"/>
        <v>80661760</v>
      </c>
      <c r="P83" s="28"/>
      <c r="Q83" s="16">
        <v>336000</v>
      </c>
      <c r="R83" s="17"/>
      <c r="S83" s="16">
        <f>+Q83</f>
        <v>336000</v>
      </c>
      <c r="T83" s="18">
        <v>0.08</v>
      </c>
      <c r="U83" s="16">
        <v>6000</v>
      </c>
      <c r="V83" s="16">
        <f>(S83+(S83*T83))+U83</f>
        <v>368880</v>
      </c>
      <c r="W83" s="19">
        <v>2.5000000000000001E-2</v>
      </c>
      <c r="X83" s="16">
        <f>(V83+(V83*W83))</f>
        <v>378102</v>
      </c>
      <c r="Y83" s="34">
        <v>5</v>
      </c>
      <c r="Z83" s="34">
        <v>16</v>
      </c>
      <c r="AA83" s="22">
        <f t="shared" si="28"/>
        <v>104608220</v>
      </c>
      <c r="AB83" s="28"/>
      <c r="AD83" s="37"/>
      <c r="AE83" s="38"/>
      <c r="AF83" s="37"/>
      <c r="AG83" s="40"/>
      <c r="AH83" s="37"/>
      <c r="AI83" s="38"/>
      <c r="AJ83" s="37"/>
      <c r="AK83" s="37"/>
      <c r="AL83" s="41"/>
      <c r="AM83" s="37"/>
      <c r="AN83" s="42"/>
      <c r="AO83" s="43"/>
    </row>
    <row r="84" spans="1:42" ht="15.75">
      <c r="A84" s="3"/>
      <c r="B84" s="3"/>
      <c r="C84" s="10" t="s">
        <v>57</v>
      </c>
      <c r="D84" s="15">
        <f>SUM(D9:D82)</f>
        <v>113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31">
        <f>SUM(O9:O83)</f>
        <v>6685890128.2900438</v>
      </c>
      <c r="P84" s="29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31">
        <f>SUM(AA9:AA83)</f>
        <v>8807722209.8546829</v>
      </c>
      <c r="AB84" s="29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6"/>
    </row>
    <row r="85" spans="1:42" ht="13.5">
      <c r="A85" s="7"/>
      <c r="B85" s="7"/>
      <c r="C85" s="7"/>
    </row>
    <row r="86" spans="1:42" ht="24.75" customHeight="1">
      <c r="A86" s="20"/>
      <c r="B86" s="20"/>
      <c r="C86" s="21" t="s">
        <v>92</v>
      </c>
      <c r="D86" s="33">
        <f>D84-D81-D82</f>
        <v>108</v>
      </c>
      <c r="F86" s="59" t="s">
        <v>105</v>
      </c>
      <c r="G86" s="60"/>
      <c r="H86" s="60"/>
      <c r="I86" s="60"/>
      <c r="J86" s="60"/>
      <c r="K86" s="60"/>
      <c r="L86" s="60"/>
      <c r="M86" s="60"/>
      <c r="N86" s="60"/>
      <c r="O86" s="60"/>
      <c r="P86" s="61"/>
      <c r="Q86" s="47" t="s">
        <v>106</v>
      </c>
      <c r="AA86" s="36"/>
    </row>
    <row r="87" spans="1:42" ht="13.5">
      <c r="A87" s="9"/>
      <c r="B87" s="9"/>
      <c r="C87" s="9"/>
    </row>
    <row r="90" spans="1:42">
      <c r="L90">
        <v>15702546404.653799</v>
      </c>
    </row>
    <row r="91" spans="1:42">
      <c r="L91">
        <v>15523188829</v>
      </c>
    </row>
    <row r="92" spans="1:42" ht="18.75">
      <c r="S92" s="55">
        <f>O84+AA84</f>
        <v>15493612338.144726</v>
      </c>
      <c r="T92" s="56" t="s">
        <v>101</v>
      </c>
      <c r="U92" s="57"/>
      <c r="V92" s="57"/>
    </row>
    <row r="93" spans="1:42" ht="18.75">
      <c r="L93">
        <f>L91-L90</f>
        <v>-179357575.65379906</v>
      </c>
      <c r="S93" s="53">
        <v>15523188829</v>
      </c>
      <c r="T93" s="54" t="s">
        <v>99</v>
      </c>
    </row>
    <row r="94" spans="1:42" ht="18.75">
      <c r="S94" s="50"/>
      <c r="T94" s="51"/>
    </row>
    <row r="95" spans="1:42" ht="18.75">
      <c r="S95" s="50">
        <f>S93-S92</f>
        <v>29576490.8552742</v>
      </c>
      <c r="T95" s="51" t="s">
        <v>100</v>
      </c>
    </row>
    <row r="100" spans="19:20">
      <c r="S100" s="58">
        <v>15545845854.771988</v>
      </c>
      <c r="T100" s="48" t="s">
        <v>102</v>
      </c>
    </row>
    <row r="101" spans="19:20">
      <c r="S101" s="58">
        <v>15523188829</v>
      </c>
      <c r="T101" t="s">
        <v>99</v>
      </c>
    </row>
    <row r="102" spans="19:20">
      <c r="S102" s="58"/>
    </row>
    <row r="103" spans="19:20">
      <c r="S103" s="58">
        <v>-22657025.771987915</v>
      </c>
      <c r="T103" s="48" t="s">
        <v>103</v>
      </c>
    </row>
  </sheetData>
  <mergeCells count="54">
    <mergeCell ref="Q7:Q8"/>
    <mergeCell ref="Z7:Z8"/>
    <mergeCell ref="Q6:AA6"/>
    <mergeCell ref="R7:R8"/>
    <mergeCell ref="S7:S8"/>
    <mergeCell ref="T7:T8"/>
    <mergeCell ref="U7:U8"/>
    <mergeCell ref="V7:V8"/>
    <mergeCell ref="X7:X8"/>
    <mergeCell ref="Y7:Y8"/>
    <mergeCell ref="AA7:AA8"/>
    <mergeCell ref="A7:A8"/>
    <mergeCell ref="B7:B8"/>
    <mergeCell ref="C7:C8"/>
    <mergeCell ref="D7:D8"/>
    <mergeCell ref="J7:J8"/>
    <mergeCell ref="E6:O6"/>
    <mergeCell ref="L7:L8"/>
    <mergeCell ref="M7:M8"/>
    <mergeCell ref="F7:F8"/>
    <mergeCell ref="G7:G8"/>
    <mergeCell ref="H7:H8"/>
    <mergeCell ref="N7:N8"/>
    <mergeCell ref="I7:I8"/>
    <mergeCell ref="E7:E8"/>
    <mergeCell ref="A3:AO3"/>
    <mergeCell ref="A63:A64"/>
    <mergeCell ref="B63:B64"/>
    <mergeCell ref="B9:B10"/>
    <mergeCell ref="A9:A10"/>
    <mergeCell ref="B13:B14"/>
    <mergeCell ref="A13:A14"/>
    <mergeCell ref="B15:B16"/>
    <mergeCell ref="A15:A16"/>
    <mergeCell ref="A17:A18"/>
    <mergeCell ref="B17:B18"/>
    <mergeCell ref="A30:A31"/>
    <mergeCell ref="B30:B31"/>
    <mergeCell ref="A33:A34"/>
    <mergeCell ref="B33:B34"/>
    <mergeCell ref="O7:O8"/>
    <mergeCell ref="F86:P86"/>
    <mergeCell ref="AD6:AO6"/>
    <mergeCell ref="AD7:AD8"/>
    <mergeCell ref="AE7:AE8"/>
    <mergeCell ref="AF7:AF8"/>
    <mergeCell ref="AG7:AG8"/>
    <mergeCell ref="AH7:AH8"/>
    <mergeCell ref="AI7:AI8"/>
    <mergeCell ref="AJ7:AJ8"/>
    <mergeCell ref="AK7:AK8"/>
    <mergeCell ref="AM7:AM8"/>
    <mergeCell ref="AN7:AN8"/>
    <mergeCell ref="AO7:AO8"/>
  </mergeCells>
  <pageMargins left="0.7" right="0.7" top="0.75" bottom="0.75" header="0.3" footer="0.3"/>
  <pageSetup paperSize="9" scale="52" orientation="landscape" horizontalDpi="1200" verticalDpi="1200" r:id="rId1"/>
  <ignoredErrors>
    <ignoredError sqref="S10:S18 S31:S35 G64 S64 G31 G34 G10:G30 G32:G33 G8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2025-26-27 Y 3 M 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PAMELA CUELLAR HERNANDEZ</dc:creator>
  <cp:lastModifiedBy>ANGIE ARAGON GAMARRA</cp:lastModifiedBy>
  <cp:lastPrinted>2023-12-11T16:33:42Z</cp:lastPrinted>
  <dcterms:created xsi:type="dcterms:W3CDTF">2022-01-06T15:13:39Z</dcterms:created>
  <dcterms:modified xsi:type="dcterms:W3CDTF">2025-03-06T17:09:59Z</dcterms:modified>
</cp:coreProperties>
</file>